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BuÇalışmaKitabı"/>
  <mc:AlternateContent xmlns:mc="http://schemas.openxmlformats.org/markup-compatibility/2006">
    <mc:Choice Requires="x15">
      <x15ac:absPath xmlns:x15ac="http://schemas.microsoft.com/office/spreadsheetml/2010/11/ac" url="C:\Users\aidata\Desktop\"/>
    </mc:Choice>
  </mc:AlternateContent>
  <xr:revisionPtr revIDLastSave="0" documentId="13_ncr:1_{D4F4F6A7-97B7-42B4-94D5-140C870F3790}" xr6:coauthVersionLast="47" xr6:coauthVersionMax="47" xr10:uidLastSave="{00000000-0000-0000-0000-000000000000}"/>
  <bookViews>
    <workbookView xWindow="-120" yWindow="-120" windowWidth="29040" windowHeight="15720" tabRatio="742" xr2:uid="{00000000-000D-0000-FFFF-FFFF00000000}"/>
  </bookViews>
  <sheets>
    <sheet name="Başlangıç - Bitiş Tarihli" sheetId="1" r:id="rId1"/>
    <sheet name="Aylık (Tarihe Göre Faiz Oranlı)" sheetId="6" r:id="rId2"/>
    <sheet name="Aylık (Sabit Faiz Oranlı)" sheetId="5" r:id="rId3"/>
    <sheet name="Yasal Faiz Referans Tablosu" sheetId="7" r:id="rId4"/>
  </sheets>
  <definedNames>
    <definedName name="FaizBaslangicTarihiReferans">'Yasal Faiz Referans Tablosu'!$B$5:$B$1048576</definedName>
    <definedName name="GunlukFaizOraniReferans">'Yasal Faiz Referans Tablosu'!$E$5:$E$1048576</definedName>
    <definedName name="_xlnm.Print_Area" localSheetId="2">'Aylık (Sabit Faiz Oranlı)'!$A$2:$I$60</definedName>
    <definedName name="_xlnm.Print_Area" localSheetId="1">'Aylık (Tarihe Göre Faiz Oranlı)'!$A$2:$I$59</definedName>
    <definedName name="_xlnm.Print_Area" localSheetId="0">'Başlangıç - Bitiş Tarihli'!$A$1:$G$25</definedName>
    <definedName name="_xlnm.Print_Area" localSheetId="3">'Yasal Faiz Referans Tablosu'!$A$1:$F$14</definedName>
    <definedName name="_xlnm.Print_Titles" localSheetId="2">'Aylık (Sabit Faiz Oranlı)'!$2:$7</definedName>
    <definedName name="_xlnm.Print_Titles" localSheetId="1">'Aylık (Tarihe Göre Faiz Oranlı)'!$2:$6</definedName>
    <definedName name="_xlnm.Print_Titles" localSheetId="3">'Yasal Faiz Referans Tablosu'!$2:$4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60" i="5" l="1"/>
  <c r="D59" i="6"/>
  <c r="E8" i="6"/>
  <c r="F8" i="6" s="1"/>
  <c r="G8" i="6" s="1"/>
  <c r="E9" i="6"/>
  <c r="F9" i="6" s="1"/>
  <c r="G9" i="6" s="1"/>
  <c r="E10" i="6"/>
  <c r="F10" i="6" s="1"/>
  <c r="G10" i="6" s="1"/>
  <c r="E11" i="6"/>
  <c r="F11" i="6" s="1"/>
  <c r="G11" i="6" s="1"/>
  <c r="E12" i="6"/>
  <c r="F12" i="6" s="1"/>
  <c r="G12" i="6" s="1"/>
  <c r="E13" i="6"/>
  <c r="F13" i="6" s="1"/>
  <c r="G13" i="6" s="1"/>
  <c r="E14" i="6"/>
  <c r="F14" i="6" s="1"/>
  <c r="G14" i="6" s="1"/>
  <c r="E15" i="6"/>
  <c r="F15" i="6" s="1"/>
  <c r="G15" i="6" s="1"/>
  <c r="E16" i="6"/>
  <c r="F16" i="6" s="1"/>
  <c r="G16" i="6" s="1"/>
  <c r="E17" i="6"/>
  <c r="E18" i="6"/>
  <c r="F18" i="6" s="1"/>
  <c r="G18" i="6" s="1"/>
  <c r="E19" i="6"/>
  <c r="F19" i="6" s="1"/>
  <c r="G19" i="6" s="1"/>
  <c r="E20" i="6"/>
  <c r="F20" i="6" s="1"/>
  <c r="G20" i="6" s="1"/>
  <c r="E21" i="6"/>
  <c r="F21" i="6" s="1"/>
  <c r="G21" i="6" s="1"/>
  <c r="E22" i="6"/>
  <c r="F22" i="6" s="1"/>
  <c r="G22" i="6" s="1"/>
  <c r="E23" i="6"/>
  <c r="F23" i="6" s="1"/>
  <c r="G23" i="6" s="1"/>
  <c r="E24" i="6"/>
  <c r="F24" i="6" s="1"/>
  <c r="G24" i="6" s="1"/>
  <c r="E25" i="6"/>
  <c r="F25" i="6" s="1"/>
  <c r="G25" i="6" s="1"/>
  <c r="E26" i="6"/>
  <c r="F26" i="6" s="1"/>
  <c r="G26" i="6" s="1"/>
  <c r="E27" i="6"/>
  <c r="F27" i="6" s="1"/>
  <c r="G27" i="6" s="1"/>
  <c r="E28" i="6"/>
  <c r="F28" i="6" s="1"/>
  <c r="G28" i="6" s="1"/>
  <c r="E29" i="6"/>
  <c r="E30" i="6"/>
  <c r="F30" i="6" s="1"/>
  <c r="G30" i="6" s="1"/>
  <c r="E31" i="6"/>
  <c r="F31" i="6" s="1"/>
  <c r="I31" i="6" s="1"/>
  <c r="E32" i="6"/>
  <c r="F32" i="6" s="1"/>
  <c r="G32" i="6" s="1"/>
  <c r="E33" i="6"/>
  <c r="F33" i="6" s="1"/>
  <c r="G33" i="6" s="1"/>
  <c r="E34" i="6"/>
  <c r="F34" i="6" s="1"/>
  <c r="G34" i="6" s="1"/>
  <c r="E35" i="6"/>
  <c r="F35" i="6" s="1"/>
  <c r="G35" i="6" s="1"/>
  <c r="E36" i="6"/>
  <c r="F36" i="6" s="1"/>
  <c r="G36" i="6" s="1"/>
  <c r="E37" i="6"/>
  <c r="F37" i="6" s="1"/>
  <c r="G37" i="6" s="1"/>
  <c r="E38" i="6"/>
  <c r="F38" i="6" s="1"/>
  <c r="G38" i="6" s="1"/>
  <c r="E39" i="6"/>
  <c r="F39" i="6" s="1"/>
  <c r="G39" i="6" s="1"/>
  <c r="E40" i="6"/>
  <c r="F40" i="6" s="1"/>
  <c r="G40" i="6" s="1"/>
  <c r="E41" i="6"/>
  <c r="F41" i="6" s="1"/>
  <c r="I41" i="6" s="1"/>
  <c r="E42" i="6"/>
  <c r="F42" i="6" s="1"/>
  <c r="G42" i="6" s="1"/>
  <c r="E43" i="6"/>
  <c r="F43" i="6" s="1"/>
  <c r="G43" i="6" s="1"/>
  <c r="E44" i="6"/>
  <c r="F44" i="6" s="1"/>
  <c r="G44" i="6" s="1"/>
  <c r="E45" i="6"/>
  <c r="F45" i="6" s="1"/>
  <c r="G45" i="6" s="1"/>
  <c r="E46" i="6"/>
  <c r="F46" i="6" s="1"/>
  <c r="G46" i="6" s="1"/>
  <c r="E47" i="6"/>
  <c r="F47" i="6" s="1"/>
  <c r="G47" i="6" s="1"/>
  <c r="E48" i="6"/>
  <c r="F48" i="6" s="1"/>
  <c r="G48" i="6" s="1"/>
  <c r="E49" i="6"/>
  <c r="F49" i="6" s="1"/>
  <c r="G49" i="6" s="1"/>
  <c r="E50" i="6"/>
  <c r="F50" i="6" s="1"/>
  <c r="G50" i="6" s="1"/>
  <c r="E51" i="6"/>
  <c r="F51" i="6" s="1"/>
  <c r="G51" i="6" s="1"/>
  <c r="E52" i="6"/>
  <c r="F52" i="6" s="1"/>
  <c r="G52" i="6" s="1"/>
  <c r="E53" i="6"/>
  <c r="E54" i="6"/>
  <c r="F54" i="6" s="1"/>
  <c r="G54" i="6" s="1"/>
  <c r="E55" i="6"/>
  <c r="F55" i="6" s="1"/>
  <c r="G55" i="6" s="1"/>
  <c r="E56" i="6"/>
  <c r="F56" i="6" s="1"/>
  <c r="G56" i="6" s="1"/>
  <c r="E57" i="6"/>
  <c r="F57" i="6" s="1"/>
  <c r="G57" i="6" s="1"/>
  <c r="E7" i="6"/>
  <c r="F7" i="6" s="1"/>
  <c r="E8" i="5"/>
  <c r="F8" i="5" s="1"/>
  <c r="E9" i="5"/>
  <c r="F9" i="5" s="1"/>
  <c r="G9" i="5" s="1"/>
  <c r="H9" i="5" s="1"/>
  <c r="E10" i="5"/>
  <c r="F10" i="5" s="1"/>
  <c r="G10" i="5" s="1"/>
  <c r="H10" i="5" s="1"/>
  <c r="E11" i="5"/>
  <c r="F11" i="5" s="1"/>
  <c r="G11" i="5" s="1"/>
  <c r="H11" i="5" s="1"/>
  <c r="E12" i="5"/>
  <c r="F12" i="5" s="1"/>
  <c r="G12" i="5" s="1"/>
  <c r="H12" i="5" s="1"/>
  <c r="E13" i="5"/>
  <c r="F13" i="5" s="1"/>
  <c r="G13" i="5" s="1"/>
  <c r="H13" i="5" s="1"/>
  <c r="E14" i="5"/>
  <c r="F14" i="5" s="1"/>
  <c r="G14" i="5" s="1"/>
  <c r="H14" i="5" s="1"/>
  <c r="E15" i="5"/>
  <c r="F15" i="5" s="1"/>
  <c r="G15" i="5" s="1"/>
  <c r="H15" i="5" s="1"/>
  <c r="E16" i="5"/>
  <c r="F16" i="5" s="1"/>
  <c r="G16" i="5" s="1"/>
  <c r="H16" i="5" s="1"/>
  <c r="E17" i="5"/>
  <c r="F17" i="5" s="1"/>
  <c r="G17" i="5" s="1"/>
  <c r="H17" i="5" s="1"/>
  <c r="E18" i="5"/>
  <c r="F18" i="5" s="1"/>
  <c r="G18" i="5" s="1"/>
  <c r="H18" i="5" s="1"/>
  <c r="E19" i="5"/>
  <c r="F19" i="5" s="1"/>
  <c r="G19" i="5" s="1"/>
  <c r="H19" i="5" s="1"/>
  <c r="E20" i="5"/>
  <c r="F20" i="5" s="1"/>
  <c r="E21" i="5"/>
  <c r="F21" i="5" s="1"/>
  <c r="G21" i="5" s="1"/>
  <c r="H21" i="5" s="1"/>
  <c r="E22" i="5"/>
  <c r="F22" i="5" s="1"/>
  <c r="G22" i="5" s="1"/>
  <c r="H22" i="5" s="1"/>
  <c r="E23" i="5"/>
  <c r="F23" i="5" s="1"/>
  <c r="G23" i="5" s="1"/>
  <c r="H23" i="5" s="1"/>
  <c r="E24" i="5"/>
  <c r="F24" i="5" s="1"/>
  <c r="G24" i="5" s="1"/>
  <c r="H24" i="5" s="1"/>
  <c r="E25" i="5"/>
  <c r="F25" i="5" s="1"/>
  <c r="G25" i="5" s="1"/>
  <c r="H25" i="5" s="1"/>
  <c r="E26" i="5"/>
  <c r="F26" i="5" s="1"/>
  <c r="G26" i="5" s="1"/>
  <c r="H26" i="5" s="1"/>
  <c r="E27" i="5"/>
  <c r="F27" i="5" s="1"/>
  <c r="G27" i="5" s="1"/>
  <c r="H27" i="5" s="1"/>
  <c r="E28" i="5"/>
  <c r="F28" i="5" s="1"/>
  <c r="G28" i="5" s="1"/>
  <c r="H28" i="5" s="1"/>
  <c r="E29" i="5"/>
  <c r="F29" i="5" s="1"/>
  <c r="G29" i="5" s="1"/>
  <c r="H29" i="5" s="1"/>
  <c r="E30" i="5"/>
  <c r="F30" i="5" s="1"/>
  <c r="G30" i="5" s="1"/>
  <c r="H30" i="5" s="1"/>
  <c r="E31" i="5"/>
  <c r="F31" i="5" s="1"/>
  <c r="G31" i="5" s="1"/>
  <c r="H31" i="5" s="1"/>
  <c r="E32" i="5"/>
  <c r="F32" i="5" s="1"/>
  <c r="E33" i="5"/>
  <c r="F33" i="5" s="1"/>
  <c r="G33" i="5" s="1"/>
  <c r="H33" i="5" s="1"/>
  <c r="E34" i="5"/>
  <c r="F34" i="5" s="1"/>
  <c r="G34" i="5" s="1"/>
  <c r="H34" i="5" s="1"/>
  <c r="E35" i="5"/>
  <c r="F35" i="5" s="1"/>
  <c r="G35" i="5" s="1"/>
  <c r="H35" i="5" s="1"/>
  <c r="E36" i="5"/>
  <c r="F36" i="5" s="1"/>
  <c r="G36" i="5" s="1"/>
  <c r="H36" i="5" s="1"/>
  <c r="E37" i="5"/>
  <c r="F37" i="5" s="1"/>
  <c r="G37" i="5" s="1"/>
  <c r="H37" i="5" s="1"/>
  <c r="E38" i="5"/>
  <c r="F38" i="5" s="1"/>
  <c r="G38" i="5" s="1"/>
  <c r="H38" i="5" s="1"/>
  <c r="E39" i="5"/>
  <c r="F39" i="5" s="1"/>
  <c r="G39" i="5" s="1"/>
  <c r="H39" i="5" s="1"/>
  <c r="E40" i="5"/>
  <c r="F40" i="5" s="1"/>
  <c r="G40" i="5" s="1"/>
  <c r="H40" i="5" s="1"/>
  <c r="E41" i="5"/>
  <c r="F41" i="5" s="1"/>
  <c r="G41" i="5" s="1"/>
  <c r="H41" i="5" s="1"/>
  <c r="E42" i="5"/>
  <c r="F42" i="5" s="1"/>
  <c r="G42" i="5" s="1"/>
  <c r="H42" i="5" s="1"/>
  <c r="E43" i="5"/>
  <c r="F43" i="5" s="1"/>
  <c r="G43" i="5" s="1"/>
  <c r="H43" i="5" s="1"/>
  <c r="E44" i="5"/>
  <c r="F44" i="5" s="1"/>
  <c r="E45" i="5"/>
  <c r="F45" i="5" s="1"/>
  <c r="G45" i="5" s="1"/>
  <c r="H45" i="5" s="1"/>
  <c r="E46" i="5"/>
  <c r="F46" i="5" s="1"/>
  <c r="G46" i="5" s="1"/>
  <c r="H46" i="5" s="1"/>
  <c r="E47" i="5"/>
  <c r="F47" i="5" s="1"/>
  <c r="G47" i="5" s="1"/>
  <c r="H47" i="5" s="1"/>
  <c r="E48" i="5"/>
  <c r="F48" i="5" s="1"/>
  <c r="G48" i="5" s="1"/>
  <c r="H48" i="5" s="1"/>
  <c r="E49" i="5"/>
  <c r="F49" i="5" s="1"/>
  <c r="G49" i="5" s="1"/>
  <c r="H49" i="5" s="1"/>
  <c r="E50" i="5"/>
  <c r="F50" i="5" s="1"/>
  <c r="G50" i="5" s="1"/>
  <c r="H50" i="5" s="1"/>
  <c r="E51" i="5"/>
  <c r="F51" i="5" s="1"/>
  <c r="G51" i="5" s="1"/>
  <c r="H51" i="5" s="1"/>
  <c r="E52" i="5"/>
  <c r="F52" i="5" s="1"/>
  <c r="G52" i="5" s="1"/>
  <c r="H52" i="5" s="1"/>
  <c r="E53" i="5"/>
  <c r="F53" i="5" s="1"/>
  <c r="G53" i="5" s="1"/>
  <c r="H53" i="5" s="1"/>
  <c r="E54" i="5"/>
  <c r="F54" i="5" s="1"/>
  <c r="G54" i="5" s="1"/>
  <c r="H54" i="5" s="1"/>
  <c r="E55" i="5"/>
  <c r="F55" i="5" s="1"/>
  <c r="G55" i="5" s="1"/>
  <c r="H55" i="5" s="1"/>
  <c r="E56" i="5"/>
  <c r="F56" i="5" s="1"/>
  <c r="E57" i="5"/>
  <c r="F57" i="5" s="1"/>
  <c r="G57" i="5" s="1"/>
  <c r="H57" i="5" s="1"/>
  <c r="E58" i="5"/>
  <c r="F58" i="5" s="1"/>
  <c r="G58" i="5" s="1"/>
  <c r="H58" i="5" s="1"/>
  <c r="I4" i="6"/>
  <c r="E6" i="7"/>
  <c r="E7" i="7"/>
  <c r="E8" i="7"/>
  <c r="E9" i="7"/>
  <c r="E10" i="7"/>
  <c r="E11" i="7"/>
  <c r="E12" i="7"/>
  <c r="E13" i="7"/>
  <c r="E14" i="7"/>
  <c r="E5" i="7"/>
  <c r="E18" i="1"/>
  <c r="H31" i="6" l="1" a="1"/>
  <c r="H31" i="6" s="1"/>
  <c r="H19" i="6" a="1"/>
  <c r="H19" i="6" s="1"/>
  <c r="I50" i="6"/>
  <c r="I38" i="6"/>
  <c r="I26" i="6"/>
  <c r="H56" i="6" a="1"/>
  <c r="H56" i="6" s="1"/>
  <c r="I49" i="6"/>
  <c r="I37" i="6"/>
  <c r="I25" i="6"/>
  <c r="H20" i="6" a="1"/>
  <c r="H20" i="6" s="1"/>
  <c r="I48" i="6"/>
  <c r="I36" i="6"/>
  <c r="I24" i="6"/>
  <c r="H55" i="6" a="1"/>
  <c r="H55" i="6" s="1"/>
  <c r="I47" i="6"/>
  <c r="I35" i="6"/>
  <c r="I23" i="6"/>
  <c r="I46" i="6"/>
  <c r="I34" i="6"/>
  <c r="I22" i="6"/>
  <c r="H44" i="6" a="1"/>
  <c r="H44" i="6" s="1"/>
  <c r="I57" i="6"/>
  <c r="I45" i="6"/>
  <c r="I33" i="6"/>
  <c r="I21" i="6"/>
  <c r="I56" i="6"/>
  <c r="I44" i="6"/>
  <c r="I32" i="6"/>
  <c r="I20" i="6"/>
  <c r="H43" i="6" a="1"/>
  <c r="H43" i="6" s="1"/>
  <c r="I55" i="6"/>
  <c r="I43" i="6"/>
  <c r="I19" i="6"/>
  <c r="H41" i="6" a="1"/>
  <c r="H41" i="6" s="1"/>
  <c r="I54" i="6"/>
  <c r="I42" i="6"/>
  <c r="I30" i="6"/>
  <c r="I18" i="6"/>
  <c r="H32" i="6" a="1"/>
  <c r="H32" i="6" s="1"/>
  <c r="I52" i="6"/>
  <c r="I40" i="6"/>
  <c r="I28" i="6"/>
  <c r="I16" i="6"/>
  <c r="I51" i="6"/>
  <c r="I39" i="6"/>
  <c r="I27" i="6"/>
  <c r="H49" i="6" a="1"/>
  <c r="H49" i="6" s="1"/>
  <c r="H37" i="6" a="1"/>
  <c r="H37" i="6" s="1"/>
  <c r="H25" i="6" a="1"/>
  <c r="H25" i="6" s="1"/>
  <c r="H50" i="6" a="1"/>
  <c r="H50" i="6" s="1"/>
  <c r="H26" i="6" a="1"/>
  <c r="H26" i="6" s="1"/>
  <c r="H54" i="6" a="1"/>
  <c r="H54" i="6" s="1"/>
  <c r="H48" i="6" a="1"/>
  <c r="H48" i="6" s="1"/>
  <c r="H42" i="6" a="1"/>
  <c r="H42" i="6" s="1"/>
  <c r="H36" i="6" a="1"/>
  <c r="H36" i="6" s="1"/>
  <c r="H30" i="6" a="1"/>
  <c r="H30" i="6" s="1"/>
  <c r="H24" i="6" a="1"/>
  <c r="H24" i="6" s="1"/>
  <c r="H18" i="6" a="1"/>
  <c r="H18" i="6" s="1"/>
  <c r="H38" i="6" a="1"/>
  <c r="H38" i="6" s="1"/>
  <c r="H47" i="6" a="1"/>
  <c r="H47" i="6" s="1"/>
  <c r="H35" i="6" a="1"/>
  <c r="H35" i="6" s="1"/>
  <c r="H23" i="6" a="1"/>
  <c r="H23" i="6" s="1"/>
  <c r="H52" i="6" a="1"/>
  <c r="H52" i="6" s="1"/>
  <c r="H46" i="6" a="1"/>
  <c r="H46" i="6" s="1"/>
  <c r="H40" i="6" a="1"/>
  <c r="H40" i="6" s="1"/>
  <c r="H34" i="6" a="1"/>
  <c r="H34" i="6" s="1"/>
  <c r="H28" i="6" a="1"/>
  <c r="H28" i="6" s="1"/>
  <c r="H22" i="6" a="1"/>
  <c r="H22" i="6" s="1"/>
  <c r="H16" i="6" a="1"/>
  <c r="H16" i="6" s="1"/>
  <c r="H57" i="6" a="1"/>
  <c r="H57" i="6" s="1"/>
  <c r="H51" i="6" a="1"/>
  <c r="H51" i="6" s="1"/>
  <c r="H45" i="6" a="1"/>
  <c r="H45" i="6" s="1"/>
  <c r="H39" i="6" a="1"/>
  <c r="H39" i="6" s="1"/>
  <c r="H33" i="6" a="1"/>
  <c r="H33" i="6" s="1"/>
  <c r="H27" i="6" a="1"/>
  <c r="H27" i="6" s="1"/>
  <c r="H21" i="6" a="1"/>
  <c r="H21" i="6" s="1"/>
  <c r="I55" i="5"/>
  <c r="I43" i="5"/>
  <c r="I31" i="5"/>
  <c r="I19" i="5"/>
  <c r="I54" i="5"/>
  <c r="I42" i="5"/>
  <c r="I30" i="5"/>
  <c r="I18" i="5"/>
  <c r="I53" i="5"/>
  <c r="I41" i="5"/>
  <c r="I29" i="5"/>
  <c r="I17" i="5"/>
  <c r="I52" i="5"/>
  <c r="I40" i="5"/>
  <c r="I28" i="5"/>
  <c r="I16" i="5"/>
  <c r="I51" i="5"/>
  <c r="I39" i="5"/>
  <c r="I27" i="5"/>
  <c r="I15" i="5"/>
  <c r="I50" i="5"/>
  <c r="I38" i="5"/>
  <c r="I26" i="5"/>
  <c r="I14" i="5"/>
  <c r="I49" i="5"/>
  <c r="I37" i="5"/>
  <c r="I25" i="5"/>
  <c r="I13" i="5"/>
  <c r="I48" i="5"/>
  <c r="I36" i="5"/>
  <c r="I24" i="5"/>
  <c r="I12" i="5"/>
  <c r="I47" i="5"/>
  <c r="I35" i="5"/>
  <c r="I23" i="5"/>
  <c r="I11" i="5"/>
  <c r="I58" i="5"/>
  <c r="I46" i="5"/>
  <c r="I34" i="5"/>
  <c r="I22" i="5"/>
  <c r="I10" i="5"/>
  <c r="I57" i="5"/>
  <c r="I45" i="5"/>
  <c r="I33" i="5"/>
  <c r="I21" i="5"/>
  <c r="I9" i="5"/>
  <c r="G41" i="6"/>
  <c r="F53" i="6"/>
  <c r="I53" i="6" s="1"/>
  <c r="F29" i="6"/>
  <c r="I29" i="6" s="1"/>
  <c r="F17" i="6"/>
  <c r="I17" i="6" s="1"/>
  <c r="G31" i="6"/>
  <c r="G7" i="6"/>
  <c r="G56" i="5"/>
  <c r="H56" i="5" s="1"/>
  <c r="I56" i="5" s="1"/>
  <c r="G44" i="5"/>
  <c r="H44" i="5" s="1"/>
  <c r="I44" i="5" s="1"/>
  <c r="G32" i="5"/>
  <c r="H32" i="5" s="1"/>
  <c r="I32" i="5" s="1"/>
  <c r="G20" i="5"/>
  <c r="H20" i="5" s="1"/>
  <c r="I20" i="5" s="1"/>
  <c r="G8" i="5"/>
  <c r="H8" i="5" s="1"/>
  <c r="I8" i="5" s="1"/>
  <c r="H15" i="6" a="1"/>
  <c r="H13" i="6" a="1"/>
  <c r="H11" i="6" a="1"/>
  <c r="H10" i="6" a="1"/>
  <c r="H12" i="6" a="1"/>
  <c r="H14" i="6" a="1"/>
  <c r="H8" i="6" a="1"/>
  <c r="H7" i="6" a="1"/>
  <c r="H9" i="6" a="1"/>
  <c r="H15" i="6" l="1"/>
  <c r="I15" i="6" s="1"/>
  <c r="G17" i="6"/>
  <c r="H17" i="6" a="1"/>
  <c r="H17" i="6" s="1"/>
  <c r="G29" i="6"/>
  <c r="H29" i="6" a="1"/>
  <c r="H29" i="6" s="1"/>
  <c r="G53" i="6"/>
  <c r="G59" i="6" s="1"/>
  <c r="H53" i="6" a="1"/>
  <c r="H53" i="6" s="1"/>
  <c r="H60" i="5"/>
  <c r="G60" i="5"/>
  <c r="H10" i="6"/>
  <c r="I10" i="6" s="1"/>
  <c r="H13" i="6"/>
  <c r="I13" i="6" s="1"/>
  <c r="H11" i="6"/>
  <c r="I11" i="6" s="1"/>
  <c r="H9" i="6"/>
  <c r="I9" i="6" s="1"/>
  <c r="H12" i="6"/>
  <c r="I12" i="6" s="1"/>
  <c r="H8" i="6"/>
  <c r="I8" i="6" s="1"/>
  <c r="H14" i="6"/>
  <c r="I14" i="6" s="1"/>
  <c r="H7" i="6"/>
  <c r="I7" i="6" s="1"/>
  <c r="I59" i="6" l="1"/>
  <c r="H59" i="6"/>
  <c r="E10" i="1"/>
  <c r="F10" i="1" s="1"/>
  <c r="I60" i="5" l="1"/>
  <c r="F18" i="1"/>
  <c r="C19" i="1"/>
  <c r="E11" i="1"/>
  <c r="F11" i="1" s="1"/>
  <c r="E12" i="1"/>
  <c r="F12" i="1" s="1"/>
  <c r="E13" i="1"/>
  <c r="F13" i="1" s="1"/>
  <c r="E14" i="1"/>
  <c r="F14" i="1" s="1"/>
  <c r="E15" i="1"/>
  <c r="F15" i="1" s="1"/>
  <c r="E16" i="1"/>
  <c r="F16" i="1" s="1"/>
  <c r="E17" i="1"/>
  <c r="F17" i="1" s="1"/>
  <c r="F22" i="1"/>
  <c r="E19" i="1" l="1"/>
  <c r="F19" i="1" s="1"/>
  <c r="F20" i="1" s="1"/>
  <c r="E20" i="1" l="1"/>
  <c r="F23" i="1"/>
  <c r="F24"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<sst xmlns="http://schemas.openxmlformats.org/spreadsheetml/2006/main" count="95" uniqueCount="69">
  <si>
    <t>YASAL FAİZ HESAPLAMA TABLOSU</t>
  </si>
  <si>
    <t>Faiz Oranı</t>
  </si>
  <si>
    <t>Faiz Miktarı</t>
  </si>
  <si>
    <t xml:space="preserve">Asıl Alacak Tutarı : </t>
  </si>
  <si>
    <t xml:space="preserve">TOPLAM : </t>
  </si>
  <si>
    <t xml:space="preserve">Faiz Başlangıç Tarihi </t>
  </si>
  <si>
    <t>Faiz Başlangıç Tarihi</t>
  </si>
  <si>
    <t>Faiz Bitiş Tarihi</t>
  </si>
  <si>
    <t>Faiz Gün Sayısı</t>
  </si>
  <si>
    <t xml:space="preserve">Faiz Bitiş Tarihi </t>
  </si>
  <si>
    <t>Hesaplama Yıl Gün Sayısı</t>
  </si>
  <si>
    <t xml:space="preserve">Yasal Faiz Tutarı : </t>
  </si>
  <si>
    <t>Asıl Alacak Tutarı</t>
  </si>
  <si>
    <t>Yasal Faiz Hesaplama Tablosu</t>
  </si>
  <si>
    <t>Yıl</t>
  </si>
  <si>
    <t>Ay</t>
  </si>
  <si>
    <t>Bitiş Tarihi</t>
  </si>
  <si>
    <t>Hesaplanacak Ana Para</t>
  </si>
  <si>
    <t>Hesaplanan Faiz</t>
  </si>
  <si>
    <t xml:space="preserve">Örneğin, Yargıtay 9. Hukuk Dairesi Kıdem Tazminatı faizi için 365 gün derken, Yargıtay 12. Hukuk Dairesi "Hesaplama yöntemine göre, yılın (360) gün, ayın ise (30) gün üzerinden nazara alınıp, bakiyeye gün kalırsa bunun ilavesi suretiyle faiz tutarının belirlenmesi gerekirken, yılın (365) gün kabulü ile bu suretle hesaplama yapılması doğru kılınmamıştır." diyor. </t>
  </si>
  <si>
    <t>http://www.turkhukuksitesi.com/showthread.php?t=20060</t>
  </si>
  <si>
    <t>http://www.turkhukuksitesi.com/showthread.php?t=16024</t>
  </si>
  <si>
    <t>https://hukuksistemi.com/tr/ictihat/yargitay/8-hukuk-dairesi/KN10743-KY2014-EN20408-EY2013</t>
  </si>
  <si>
    <t>https://av-saimincekas.com/icra/icra-faiz-hesabinda-1-yil-365-gun-olarak-mi-kabul-edilir/</t>
  </si>
  <si>
    <r>
      <rPr>
        <b/>
        <sz val="12"/>
        <color rgb="FFFF0000"/>
        <rFont val="Calibri"/>
        <family val="2"/>
        <charset val="162"/>
        <scheme val="minor"/>
      </rPr>
      <t>B)</t>
    </r>
    <r>
      <rPr>
        <sz val="12"/>
        <color theme="1"/>
        <rFont val="Calibri"/>
        <family val="2"/>
        <charset val="162"/>
        <scheme val="minor"/>
      </rPr>
      <t xml:space="preserve"> Hesaplama Yıl Gün Sayısını 365 gün olarak hesaplıyor.</t>
    </r>
  </si>
  <si>
    <r>
      <rPr>
        <b/>
        <sz val="12"/>
        <color rgb="FFFF0000"/>
        <rFont val="Calibri"/>
        <family val="2"/>
        <charset val="162"/>
        <scheme val="minor"/>
      </rPr>
      <t>B)</t>
    </r>
    <r>
      <rPr>
        <sz val="12"/>
        <color theme="1"/>
        <rFont val="Calibri"/>
        <family val="2"/>
        <charset val="162"/>
        <scheme val="minor"/>
      </rPr>
      <t xml:space="preserve"> Danıştay konusuna göre başka bir şey diyor, Bölge İdare Mahkemesi başka… Örnekler:</t>
    </r>
  </si>
  <si>
    <r>
      <rPr>
        <b/>
        <u/>
        <sz val="12"/>
        <color rgb="FFFF0000"/>
        <rFont val="Calibri"/>
        <family val="2"/>
        <charset val="162"/>
        <scheme val="minor"/>
      </rPr>
      <t>3.</t>
    </r>
    <r>
      <rPr>
        <b/>
        <u/>
        <sz val="12"/>
        <color theme="1"/>
        <rFont val="Calibri"/>
        <family val="2"/>
        <charset val="162"/>
        <scheme val="minor"/>
      </rPr>
      <t xml:space="preserve"> Yapılması Gerekenle İlgili Tavsiyem:</t>
    </r>
  </si>
  <si>
    <r>
      <rPr>
        <b/>
        <u/>
        <sz val="12"/>
        <color rgb="FFFF0000"/>
        <rFont val="Calibri"/>
        <family val="2"/>
        <charset val="162"/>
        <scheme val="minor"/>
      </rPr>
      <t>1.</t>
    </r>
    <r>
      <rPr>
        <b/>
        <u/>
        <sz val="12"/>
        <color theme="1"/>
        <rFont val="Calibri"/>
        <family val="2"/>
        <charset val="162"/>
        <scheme val="minor"/>
      </rPr>
      <t xml:space="preserve"> KBS Kişi Borcu Faiz Hesaplaması İle İlgili Açıklamalar :</t>
    </r>
  </si>
  <si>
    <r>
      <rPr>
        <b/>
        <u/>
        <sz val="12"/>
        <color rgb="FFFF0000"/>
        <rFont val="Calibri"/>
        <family val="2"/>
        <charset val="162"/>
        <scheme val="minor"/>
      </rPr>
      <t>2.</t>
    </r>
    <r>
      <rPr>
        <b/>
        <u/>
        <sz val="12"/>
        <color theme="1"/>
        <rFont val="Calibri"/>
        <family val="2"/>
        <charset val="162"/>
        <scheme val="minor"/>
      </rPr>
      <t xml:space="preserve"> Mahkeme Kararlarına Bağlı Faiz Hesaplaması İle İlgili Açıklamalar :</t>
    </r>
  </si>
  <si>
    <r>
      <rPr>
        <b/>
        <sz val="12"/>
        <color rgb="FFFF0000"/>
        <rFont val="Calibri"/>
        <family val="2"/>
        <charset val="162"/>
        <scheme val="minor"/>
      </rPr>
      <t>A)</t>
    </r>
    <r>
      <rPr>
        <sz val="12"/>
        <color theme="1"/>
        <rFont val="Calibri"/>
        <family val="2"/>
        <charset val="162"/>
        <scheme val="minor"/>
      </rPr>
      <t xml:space="preserve"> Ödemenin veya Alacağın türüne göre, en güncel Mahkeme Kararı neyse araştırın ve mutlaka ödemenin veya alacağın eki belgeleri arasına koyun. Böylece, sizden sonra işi teslim alan ya da günün birinde denetime gelen kişiler, neyi nasıl ve neden yaptığınızı bu belgelerle görmüş olur. Tabi siz de kendinizi garantiye almış olursunuz.</t>
    </r>
  </si>
  <si>
    <r>
      <rPr>
        <b/>
        <sz val="12"/>
        <color rgb="FFFF0000"/>
        <rFont val="Calibri"/>
        <family val="2"/>
        <charset val="162"/>
        <scheme val="minor"/>
      </rPr>
      <t>B)</t>
    </r>
    <r>
      <rPr>
        <sz val="12"/>
        <color theme="1"/>
        <rFont val="Calibri"/>
        <family val="2"/>
        <charset val="162"/>
        <scheme val="minor"/>
      </rPr>
      <t xml:space="preserve"> KBS'nin faiz hesaplama mantığı bana daha doğru bir yaklaşım gibi geldi. Çünkü "Faiz" sıfırıncı günden başlamaz. Yani ilk gün sıfırıncı gündür. Bir gün sonra faiz oluşur. Son gün de ödeme gerçekleştiği için o güne faiz işlemez çünkü gün henüz bitmemiştir. Yani vade tamamlanmamıştır. Şu halde, KBS bence doğru yapıyor ve bu mantıkla, Kişi Borcu açılan için doğru bir hesaplama yapıyor.</t>
    </r>
  </si>
  <si>
    <r>
      <rPr>
        <b/>
        <sz val="12"/>
        <color rgb="FFFF0000"/>
        <rFont val="Calibri"/>
        <family val="2"/>
        <charset val="162"/>
        <scheme val="minor"/>
      </rPr>
      <t>C)</t>
    </r>
    <r>
      <rPr>
        <sz val="12"/>
        <color theme="1"/>
        <rFont val="Calibri"/>
        <family val="2"/>
        <charset val="162"/>
        <scheme val="minor"/>
      </rPr>
      <t xml:space="preserve"> Mahkeme Kararına istinaden yapacağınız tüm hesaplamalarda; </t>
    </r>
  </si>
  <si>
    <r>
      <rPr>
        <b/>
        <sz val="12"/>
        <color rgb="FFFF0000"/>
        <rFont val="Calibri"/>
        <family val="2"/>
        <charset val="162"/>
        <scheme val="minor"/>
      </rPr>
      <t>a)</t>
    </r>
    <r>
      <rPr>
        <sz val="12"/>
        <color theme="1"/>
        <rFont val="Calibri"/>
        <family val="2"/>
        <charset val="162"/>
        <scheme val="minor"/>
      </rPr>
      <t xml:space="preserve"> Öncelikle Mahkeme Kararına bakın. Gün sayısı ve faiz oranı ibareleri var mı?</t>
    </r>
  </si>
  <si>
    <t>https://www.bursabarosu.org.tr/tr/faiz-hesaplama.html</t>
  </si>
  <si>
    <t>http://www.obiicra.com/faiz_hesapla.aspx</t>
  </si>
  <si>
    <t>https://www.barobirlik.org.tr/HesaplamaAraclari</t>
  </si>
  <si>
    <t>https://yasal-faiz.hesaplama.net/</t>
  </si>
  <si>
    <r>
      <rPr>
        <b/>
        <sz val="12"/>
        <color rgb="FFFF0000"/>
        <rFont val="Calibri"/>
        <family val="2"/>
        <charset val="162"/>
        <scheme val="minor"/>
      </rPr>
      <t>d)</t>
    </r>
    <r>
      <rPr>
        <sz val="12"/>
        <color theme="1"/>
        <rFont val="Calibri"/>
        <family val="2"/>
        <charset val="162"/>
        <scheme val="minor"/>
      </rPr>
      <t xml:space="preserve"> Şu sitelerle hesaplamanızı kontrol edin ve siz de buna benzer siteleri araştırın:</t>
    </r>
  </si>
  <si>
    <r>
      <rPr>
        <b/>
        <sz val="12"/>
        <color rgb="FFFF0000"/>
        <rFont val="Calibri"/>
        <family val="2"/>
        <charset val="162"/>
        <scheme val="minor"/>
      </rPr>
      <t>a)</t>
    </r>
    <r>
      <rPr>
        <sz val="12"/>
        <color theme="1"/>
        <rFont val="Calibri"/>
        <family val="2"/>
        <charset val="162"/>
        <scheme val="minor"/>
      </rPr>
      <t xml:space="preserve"> Öncelikle biz Mutemetler işimiz gereği onlarca Mevzuata hakim olmak zorunda olsak da sonuçta Avukat değiliz. İşin içine Hukuki bir süreç girdiyse kendinizi boşuna kasmayın. Mutlaka bağlı olduğunuz Kurumun bir Hukuk Birimi, yoksa İl Müdürlüğünüzün bir Hukuk Birimi vardır. Siz nasıl Mutemetlik için maaş alıyorsanız, onlar da bu gibi konular için maaş alıyorlar. Ya ikili ilişkilerle, telefonla vs. arayın, sorun, öğrenin. Ya da Devletin dili "Yazı"dır deyip yapıştırın yazışmayı. Görüş sorun. Çekinmeyin. Hatalı ödeme yapmaktansa geç ödeme yapmak yeğdir. (Şahsi kanaatim ve tecrübem.)</t>
    </r>
  </si>
  <si>
    <r>
      <rPr>
        <b/>
        <sz val="12"/>
        <color rgb="FFFF0000"/>
        <rFont val="Calibri"/>
        <family val="2"/>
        <charset val="162"/>
        <scheme val="minor"/>
      </rPr>
      <t>b)</t>
    </r>
    <r>
      <rPr>
        <sz val="12"/>
        <color theme="1"/>
        <rFont val="Calibri"/>
        <family val="2"/>
        <charset val="162"/>
        <scheme val="minor"/>
      </rPr>
      <t xml:space="preserve"> Yaptığınız tüm yazışmaları, belgeleri, ödemenin veya alacağın eklerine mutlaka koyun. (Şahsi kanaatim ve tecrübem.)</t>
    </r>
  </si>
  <si>
    <r>
      <rPr>
        <b/>
        <sz val="12"/>
        <color rgb="FFFF0000"/>
        <rFont val="Calibri"/>
        <family val="2"/>
        <charset val="162"/>
        <scheme val="minor"/>
      </rPr>
      <t>c)</t>
    </r>
    <r>
      <rPr>
        <sz val="12"/>
        <color theme="1"/>
        <rFont val="Calibri"/>
        <family val="2"/>
        <charset val="162"/>
        <scheme val="minor"/>
      </rPr>
      <t xml:space="preserve"> Devlette işler maalesef geç olur, çoğunlukla güç olur ama Devlet alacağını yerde bırakmaz. 6 yıl sonra, yaptığınız bir ödeme için ifadeye çağırırlar, tayin olur başka bir Kuruma gidersiniz, arkanızdan bir yazı gelir… Velhasıl, yaptığınız işin hesabını "Emekli" bile olsanız verirsiniz. "Amirlerim arkamda durur, beni severler." falan diye kendinizi kandırmayın, "Müteselsil Sorumluluk" diye bir şey var, o ödemenin ya da alacağın altında imzası olan herkes sizinle ortak sorumluluğa sahip olur ve Devlet Baba hepinizden "Devletin Zararını" tahsil eder. :)</t>
    </r>
  </si>
  <si>
    <r>
      <rPr>
        <b/>
        <u/>
        <sz val="12"/>
        <color rgb="FFFF0000"/>
        <rFont val="Calibri"/>
        <family val="2"/>
        <charset val="162"/>
        <scheme val="minor"/>
      </rPr>
      <t>C)</t>
    </r>
    <r>
      <rPr>
        <b/>
        <u/>
        <sz val="12"/>
        <color theme="1"/>
        <rFont val="Calibri"/>
        <family val="2"/>
        <charset val="162"/>
        <scheme val="minor"/>
      </rPr>
      <t xml:space="preserve"> Bunların dışında kalan tüm Ödeme ve Alacaklar için, mecburen şunları yapmalısınız:</t>
    </r>
  </si>
  <si>
    <t>Açıklamalar (Lütfen 5 Dakikanızı Ayırıp Okuyunuz)</t>
  </si>
  <si>
    <r>
      <rPr>
        <b/>
        <sz val="12"/>
        <color rgb="FFFF0000"/>
        <rFont val="Calibri"/>
        <family val="2"/>
        <charset val="162"/>
        <scheme val="minor"/>
      </rPr>
      <t>A)</t>
    </r>
    <r>
      <rPr>
        <sz val="12"/>
        <color theme="1"/>
        <rFont val="Calibri"/>
        <family val="2"/>
        <charset val="162"/>
        <scheme val="minor"/>
      </rPr>
      <t xml:space="preserve"> Mahkemeye konu olan olaya bağlı olarak çeşitli Mahkeme Kararları bulunmaktadır.</t>
    </r>
  </si>
  <si>
    <r>
      <rPr>
        <b/>
        <sz val="12"/>
        <color rgb="FFFF0000"/>
        <rFont val="Calibri"/>
        <family val="2"/>
        <charset val="162"/>
        <scheme val="minor"/>
      </rPr>
      <t>b)</t>
    </r>
    <r>
      <rPr>
        <sz val="12"/>
        <color theme="1"/>
        <rFont val="Calibri"/>
        <family val="2"/>
        <charset val="162"/>
        <scheme val="minor"/>
      </rPr>
      <t xml:space="preserve"> Yoksa Mahkemeye konu ödemenin veya alacağın türüne göre araştırma yapın.</t>
    </r>
  </si>
  <si>
    <r>
      <rPr>
        <b/>
        <sz val="12"/>
        <color rgb="FFFF0000"/>
        <rFont val="Calibri"/>
        <family val="2"/>
        <charset val="162"/>
        <scheme val="minor"/>
      </rPr>
      <t xml:space="preserve">c) </t>
    </r>
    <r>
      <rPr>
        <sz val="12"/>
        <color theme="1"/>
        <rFont val="Calibri"/>
        <family val="2"/>
        <charset val="162"/>
        <scheme val="minor"/>
      </rPr>
      <t>Bu ikisinden de sonuç elde edemezsiniz, 365 gün genellikle kullanılan yöntem. 365 gün üzerinden hesaplama yapın. (Özellikle Personel Ödemelerinde ve Alacaklarında. Çünkü, genel değerlendirmeler hep dönem gün sayısı ve dönemselliğe atıfta bulunan hak edişler üzerine olmuş. KBS de bunu benimsemiş olmalı ki 365 gün olarak hesaplıyor.)</t>
    </r>
  </si>
  <si>
    <t>Günlük Faiz Oranı</t>
  </si>
  <si>
    <t>Dönem Faiz Oranı</t>
  </si>
  <si>
    <t>Açıklamalar:</t>
  </si>
  <si>
    <t>Hesaplama Yıl Gün Sayısı :</t>
  </si>
  <si>
    <t>TOPLAM :</t>
  </si>
  <si>
    <t>Başlangıç Tarihi</t>
  </si>
  <si>
    <t>Faiz Dahil Toplam Tutar</t>
  </si>
  <si>
    <r>
      <rPr>
        <b/>
        <sz val="11"/>
        <color rgb="FFFF0000"/>
        <rFont val="Arial"/>
        <family val="2"/>
        <charset val="162"/>
      </rPr>
      <t>2.</t>
    </r>
    <r>
      <rPr>
        <sz val="11"/>
        <rFont val="Arial"/>
        <family val="2"/>
        <charset val="162"/>
      </rPr>
      <t xml:space="preserve"> Faiz Başlangıç Tarihlerine göre değişken oranlı Yasal Faiz hesaplamak için Aylık (Tarihe Göre Faiz Oranlı) sayfasını kullanın.</t>
    </r>
  </si>
  <si>
    <r>
      <rPr>
        <b/>
        <sz val="11"/>
        <color rgb="FFFF0000"/>
        <rFont val="Arial"/>
        <family val="2"/>
        <charset val="162"/>
      </rPr>
      <t>1.</t>
    </r>
    <r>
      <rPr>
        <sz val="11"/>
        <rFont val="Arial"/>
        <family val="2"/>
        <charset val="162"/>
      </rPr>
      <t xml:space="preserve"> Bu Yasal Faiz Hesaplama Tablosunu, Faiz Oranının sabit olduğu Mahkeme Kararı vb. durumlarında kullanabilirsiniz. Faiz Oranını ve Hesaplama Yıl Gün Sayısını değiştirmeniz yeterlidir.</t>
    </r>
  </si>
  <si>
    <t>Yasal Faiz Referans Tablosu</t>
  </si>
  <si>
    <t>Hesaplama Sabit Faiz Oranı (%) :</t>
  </si>
  <si>
    <r>
      <t xml:space="preserve">Bu Yasal Faiz Hesaplama Tablosu, </t>
    </r>
    <r>
      <rPr>
        <b/>
        <sz val="12"/>
        <color rgb="FF0070C0"/>
        <rFont val="Arial"/>
        <family val="2"/>
        <charset val="162"/>
      </rPr>
      <t>www.Mutemet.Net</t>
    </r>
    <r>
      <rPr>
        <b/>
        <sz val="12"/>
        <color rgb="FFC00000"/>
        <rFont val="Arial"/>
        <family val="2"/>
        <charset val="162"/>
      </rPr>
      <t xml:space="preserve"> sitesinin sahibi </t>
    </r>
    <r>
      <rPr>
        <b/>
        <sz val="12"/>
        <color rgb="FF0070C0"/>
        <rFont val="Arial"/>
        <family val="2"/>
        <charset val="162"/>
      </rPr>
      <t>Harun KURU</t>
    </r>
    <r>
      <rPr>
        <b/>
        <sz val="12"/>
        <color rgb="FFC00000"/>
        <rFont val="Arial"/>
        <family val="2"/>
        <charset val="162"/>
      </rPr>
      <t xml:space="preserve"> tarafından hazırlanmıştır.
Tablonun en son güncel sürümü için: </t>
    </r>
    <r>
      <rPr>
        <b/>
        <sz val="12"/>
        <color rgb="FF0070C0"/>
        <rFont val="Arial"/>
        <family val="2"/>
        <charset val="162"/>
      </rPr>
      <t>www.Mutemet.Net</t>
    </r>
    <r>
      <rPr>
        <b/>
        <sz val="12"/>
        <color rgb="FFC00000"/>
        <rFont val="Arial"/>
        <family val="2"/>
        <charset val="162"/>
      </rPr>
      <t xml:space="preserve">
Görüş ve önerileriniz için: </t>
    </r>
    <r>
      <rPr>
        <b/>
        <sz val="12"/>
        <color rgb="FF0070C0"/>
        <rFont val="Arial"/>
        <family val="2"/>
        <charset val="162"/>
      </rPr>
      <t>harun.kuru@hotmail.com</t>
    </r>
  </si>
  <si>
    <r>
      <rPr>
        <b/>
        <sz val="12"/>
        <color rgb="FFFF0000"/>
        <rFont val="Calibri"/>
        <family val="2"/>
        <charset val="162"/>
        <scheme val="minor"/>
      </rPr>
      <t>A)</t>
    </r>
    <r>
      <rPr>
        <sz val="12"/>
        <color theme="1"/>
        <rFont val="Calibri"/>
        <family val="2"/>
        <charset val="162"/>
        <scheme val="minor"/>
      </rPr>
      <t xml:space="preserve"> KBS Faiz Başlangıç Tarihinden bir gün sonrası ve Faiz Bitiş Tarihinden bir gün öncesi dahil olacak şekilde hesaplama yapıyor. Bir diğer deyişle, Faiz Başlangıç Tarihi ve Faiz Bitiş Tarihi hariç hesaplama yapıyor. Örneğin, Kişi Borcu açılan ve Faiz Başlangıç Tarihi 23.05.2024 olan bir borcun faiz başlangıç tarihini 24.05.2024 ve borcun ödendiği 05.06.2024 tarihinden bir gün öncesi için faiz hesaplaması yapıyor. Kişi borcunun açıldığı günden bir gün sonrasını, faizin işlediği ilk gün, borcun kapatıldığı son günden bir gün öncesine de faizin işlediği son gün olarak hesaplıyor.</t>
    </r>
  </si>
  <si>
    <t>Soldaki Yasal Faiz Referans Tablosunu istediğiniz gibi revize edebilirsiniz. Örneğin Temerrüt Faizi hesaplamak için. Ya da başka faiz türleri için. Sadece dönem aralıklarını ve faiz oranlarını değiştirmeniz yeterli olacaktır. Tabloya yeni satırlar ekleyebilirsiniz. Ad Yöneticisi ile başvuru aralığı belirlenmiştir. Bu tabloya başvuran formüller otomatik olarak güncellenir.</t>
  </si>
  <si>
    <t>Yasal Faiz Referans Tablosundan çekilen gün sayısıdır.</t>
  </si>
  <si>
    <r>
      <rPr>
        <b/>
        <sz val="11"/>
        <color rgb="FFFF0000"/>
        <rFont val="Arial"/>
        <family val="2"/>
        <charset val="162"/>
      </rPr>
      <t>1.</t>
    </r>
    <r>
      <rPr>
        <sz val="11"/>
        <rFont val="Arial"/>
        <family val="2"/>
        <charset val="162"/>
      </rPr>
      <t xml:space="preserve"> Bu Yasal Faiz Hesaplama Tablosunu, Faiz Oranının değişken olduğu durumlarında kullanabilirsiniz. Hesaplama Yıl Gün Sayısı varsayılan olarak 365 gündür. 360 gün üzerinden hesaplama yapmak için Yasal Faiz Referans Tablosundan Hesaplama Yıl Gün Sayısını değiştirebilirsiniz.</t>
    </r>
  </si>
  <si>
    <t>Not: Bu sayfayı ve tabii ki tabloyu kesinlikle silmeyiniz…</t>
  </si>
  <si>
    <r>
      <rPr>
        <b/>
        <sz val="11"/>
        <color rgb="FFFF0000"/>
        <rFont val="Arial"/>
        <family val="2"/>
        <charset val="162"/>
      </rPr>
      <t>5.</t>
    </r>
    <r>
      <rPr>
        <sz val="11"/>
        <rFont val="Arial"/>
        <family val="2"/>
        <charset val="162"/>
      </rPr>
      <t xml:space="preserve"> İhtiyacınız olduğu kadar satır ekleyebilirsiniz. Son satırı kopyalayın ve istediğiniz kadar satırı Kopyalanan Hücreleri Ekle diyerek ekleyin ve Toplam satırının formüllerini güncelleyin.</t>
    </r>
  </si>
  <si>
    <r>
      <rPr>
        <b/>
        <sz val="11"/>
        <color rgb="FFFF0000"/>
        <rFont val="Arial"/>
        <family val="2"/>
        <charset val="162"/>
      </rPr>
      <t>6.</t>
    </r>
    <r>
      <rPr>
        <sz val="11"/>
        <rFont val="Arial"/>
        <family val="2"/>
        <charset val="162"/>
      </rPr>
      <t xml:space="preserve"> İhtiyacınız olmayan satırları silebilirsiniz ya da gizleyebilirsiniz. Silerseniz Toplam satırının formüllerini kontrol ediniz. (Tavsiyem satırları gizlemeniz.)</t>
    </r>
  </si>
  <si>
    <r>
      <rPr>
        <b/>
        <sz val="11"/>
        <color rgb="FFFF0000"/>
        <rFont val="Arial"/>
        <family val="2"/>
        <charset val="162"/>
      </rPr>
      <t>7.</t>
    </r>
    <r>
      <rPr>
        <sz val="11"/>
        <rFont val="Arial"/>
        <family val="2"/>
        <charset val="162"/>
      </rPr>
      <t xml:space="preserve"> Varsayılan sayfa yapısı Dikey ve kenar boşlukları 2'dir. İstediğiniz gibi değiştirebilirsiniz.</t>
    </r>
  </si>
  <si>
    <r>
      <rPr>
        <b/>
        <sz val="11"/>
        <color rgb="FFFF0000"/>
        <rFont val="Arial"/>
        <family val="2"/>
        <charset val="162"/>
      </rPr>
      <t>8.</t>
    </r>
    <r>
      <rPr>
        <sz val="11"/>
        <rFont val="Arial"/>
        <family val="2"/>
        <charset val="162"/>
      </rPr>
      <t xml:space="preserve"> Yazdırmadan önce baskı önizleme yapmayı ve sayfa yapısını ayarlamayı unutmayın.</t>
    </r>
  </si>
  <si>
    <r>
      <rPr>
        <b/>
        <sz val="11"/>
        <color rgb="FFFF0000"/>
        <rFont val="Arial"/>
        <family val="2"/>
        <charset val="162"/>
      </rPr>
      <t>3.</t>
    </r>
    <r>
      <rPr>
        <sz val="11"/>
        <rFont val="Arial"/>
        <family val="2"/>
        <charset val="162"/>
      </rPr>
      <t xml:space="preserve"> Bitiş Tarihi bölümü varsayılan olarak BUGÜN() formülüyle belirlenmiştir. Formülü silip istediğiniz tarihi girebilirsiniz. Sayfalar korumalı değildir. İstediğiniz gibi revize edebilirsiniz.</t>
    </r>
  </si>
  <si>
    <r>
      <rPr>
        <b/>
        <sz val="11"/>
        <color rgb="FFFF0000"/>
        <rFont val="Arial"/>
        <family val="2"/>
        <charset val="162"/>
      </rPr>
      <t>4.</t>
    </r>
    <r>
      <rPr>
        <sz val="11"/>
        <rFont val="Arial"/>
        <family val="2"/>
        <charset val="162"/>
      </rPr>
      <t xml:space="preserve"> Tutarlarda YUVARLAMA kullanılmıştır. Bu sebeple toplamda 1-2 kuruş fark çıkması gayet doğaldır. Eğer kuruşu kuruşuna hesaplama yapmak istiyorsanız YUVARLAMA fonksiyonunu kaldırınız.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</si>
</sst>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TL&quot;"/>
    <numFmt numFmtId="165" formatCode="dd/mm/yyyy;@"/>
    <numFmt numFmtId="166" formatCode="#,##0.00_ ;\-#,##0.00\ "/>
    <numFmt numFmtId="167" formatCode="0.0000000000%"/>
  </numFmts>
  <fonts count="19" x14ac:knownFonts="1">
    <font>
      <sz val="11"/>
      <color theme="1"/>
      <name val="Calibri"/>
      <family val="2"/>
      <charset val="162"/>
      <scheme val="minor"/>
    </font>
    <font>
      <b/>
      <sz val="12"/>
      <name val="Arial"/>
      <family val="2"/>
      <charset val="162"/>
    </font>
    <font>
      <sz val="12"/>
      <name val="Arial"/>
      <family val="2"/>
      <charset val="162"/>
    </font>
    <font>
      <b/>
      <sz val="16"/>
      <name val="Arial"/>
      <family val="2"/>
      <charset val="162"/>
    </font>
    <font>
      <sz val="12"/>
      <color theme="1"/>
      <name val="Arial"/>
      <family val="2"/>
      <charset val="162"/>
    </font>
    <font>
      <sz val="12"/>
      <color theme="1"/>
      <name val="Calibri"/>
      <family val="2"/>
      <charset val="162"/>
      <scheme val="minor"/>
    </font>
    <font>
      <sz val="11"/>
      <color theme="1"/>
      <name val="Calibri"/>
      <family val="2"/>
      <charset val="162"/>
      <scheme val="minor"/>
    </font>
    <font>
      <sz val="10"/>
      <name val="Arial"/>
      <family val="2"/>
      <charset val="162"/>
    </font>
    <font>
      <b/>
      <sz val="11"/>
      <name val="Arial"/>
      <family val="2"/>
      <charset val="162"/>
    </font>
    <font>
      <sz val="11"/>
      <name val="Arial"/>
      <family val="2"/>
      <charset val="162"/>
    </font>
    <font>
      <b/>
      <sz val="12"/>
      <color rgb="FFFF0000"/>
      <name val="Calibri"/>
      <family val="2"/>
      <charset val="162"/>
      <scheme val="minor"/>
    </font>
    <font>
      <b/>
      <u/>
      <sz val="12"/>
      <color rgb="FFFF0000"/>
      <name val="Calibri"/>
      <family val="2"/>
      <charset val="162"/>
      <scheme val="minor"/>
    </font>
    <font>
      <b/>
      <u/>
      <sz val="12"/>
      <color theme="1"/>
      <name val="Calibri"/>
      <family val="2"/>
      <charset val="162"/>
      <scheme val="minor"/>
    </font>
    <font>
      <b/>
      <sz val="16"/>
      <color rgb="FFC00000"/>
      <name val="Arial"/>
      <family val="2"/>
      <charset val="162"/>
    </font>
    <font>
      <b/>
      <sz val="11"/>
      <color rgb="FFFF0000"/>
      <name val="Arial"/>
      <family val="2"/>
      <charset val="162"/>
    </font>
    <font>
      <b/>
      <sz val="11"/>
      <color rgb="FFC00000"/>
      <name val="Arial"/>
      <family val="2"/>
      <charset val="162"/>
    </font>
    <font>
      <b/>
      <sz val="12"/>
      <color rgb="FFC00000"/>
      <name val="Arial"/>
      <family val="2"/>
      <charset val="162"/>
    </font>
    <font>
      <b/>
      <sz val="12"/>
      <color rgb="FF0070C0"/>
      <name val="Arial"/>
      <family val="2"/>
      <charset val="162"/>
    </font>
    <font>
      <b/>
      <sz val="11"/>
      <color rgb="FF0070C0"/>
      <name val="Arial"/>
      <family val="2"/>
      <charset val="16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tted">
        <color rgb="FFC00000"/>
      </left>
      <right/>
      <top style="dotted">
        <color rgb="FFC00000"/>
      </top>
      <bottom/>
      <diagonal/>
    </border>
    <border>
      <left/>
      <right/>
      <top style="dotted">
        <color rgb="FFC00000"/>
      </top>
      <bottom/>
      <diagonal/>
    </border>
    <border>
      <left/>
      <right style="dotted">
        <color rgb="FFC00000"/>
      </right>
      <top style="dotted">
        <color rgb="FFC00000"/>
      </top>
      <bottom/>
      <diagonal/>
    </border>
    <border>
      <left style="dotted">
        <color rgb="FFC00000"/>
      </left>
      <right/>
      <top/>
      <bottom/>
      <diagonal/>
    </border>
    <border>
      <left/>
      <right style="dotted">
        <color rgb="FFC00000"/>
      </right>
      <top/>
      <bottom/>
      <diagonal/>
    </border>
    <border>
      <left style="dotted">
        <color rgb="FFC00000"/>
      </left>
      <right/>
      <top/>
      <bottom style="dotted">
        <color rgb="FFC00000"/>
      </bottom>
      <diagonal/>
    </border>
    <border>
      <left/>
      <right/>
      <top/>
      <bottom style="dotted">
        <color rgb="FFC00000"/>
      </bottom>
      <diagonal/>
    </border>
    <border>
      <left/>
      <right style="dotted">
        <color rgb="FFC00000"/>
      </right>
      <top/>
      <bottom style="dotted">
        <color rgb="FFC00000"/>
      </bottom>
      <diagonal/>
    </border>
    <border>
      <left style="dotted">
        <color rgb="FFC00000"/>
      </left>
      <right/>
      <top style="dotted">
        <color rgb="FFC00000"/>
      </top>
      <bottom style="dotted">
        <color rgb="FFC00000"/>
      </bottom>
      <diagonal/>
    </border>
    <border>
      <left/>
      <right/>
      <top style="dotted">
        <color rgb="FFC00000"/>
      </top>
      <bottom style="dotted">
        <color rgb="FFC00000"/>
      </bottom>
      <diagonal/>
    </border>
    <border>
      <left/>
      <right style="dotted">
        <color rgb="FFC00000"/>
      </right>
      <top style="dotted">
        <color rgb="FFC00000"/>
      </top>
      <bottom style="dotted">
        <color rgb="FFC00000"/>
      </bottom>
      <diagonal/>
    </border>
    <border>
      <left style="dotted">
        <color rgb="FFC00000"/>
      </left>
      <right style="dotted">
        <color rgb="FFC00000"/>
      </right>
      <top style="dotted">
        <color rgb="FFC00000"/>
      </top>
      <bottom style="dotted">
        <color rgb="FFC00000"/>
      </bottom>
      <diagonal/>
    </border>
  </borders>
  <cellStyleXfs count="3">
    <xf numFmtId="0" fontId="0" fillId="0" borderId="0"/>
    <xf numFmtId="0" fontId="7" fillId="0" borderId="0"/>
    <xf numFmtId="0" fontId="6" fillId="0" borderId="0"/>
  </cellStyleXfs>
  <cellXfs count="118">
    <xf numFmtId="0" fontId="0" fillId="0" borderId="0" xfId="0"/>
    <xf numFmtId="165" fontId="2" fillId="0" borderId="1" xfId="0" applyNumberFormat="1" applyFont="1" applyFill="1" applyBorder="1" applyAlignment="1" applyProtection="1">
      <alignment horizontal="center" vertical="center" wrapText="1"/>
      <protection locked="0"/>
    </xf>
    <xf numFmtId="9" fontId="2" fillId="0" borderId="1" xfId="0" applyNumberFormat="1" applyFont="1" applyFill="1" applyBorder="1" applyAlignment="1" applyProtection="1">
      <alignment horizontal="center" vertical="center" wrapText="1"/>
      <protection locked="0"/>
    </xf>
    <xf numFmtId="9" fontId="1" fillId="0" borderId="0" xfId="0" applyNumberFormat="1" applyFont="1" applyFill="1" applyBorder="1" applyAlignment="1" applyProtection="1">
      <alignment horizontal="center" vertical="center" wrapText="1"/>
      <protection hidden="1"/>
    </xf>
    <xf numFmtId="0" fontId="2" fillId="0" borderId="0" xfId="0" applyFont="1" applyFill="1" applyBorder="1" applyAlignment="1">
      <alignment horizontal="center" vertical="center" wrapText="1"/>
    </xf>
    <xf numFmtId="3" fontId="1" fillId="0" borderId="0" xfId="0" applyNumberFormat="1" applyFont="1" applyFill="1" applyBorder="1" applyAlignment="1" applyProtection="1">
      <alignment horizontal="center" vertical="center" wrapText="1"/>
      <protection hidden="1"/>
    </xf>
    <xf numFmtId="165" fontId="2" fillId="0" borderId="1" xfId="0" quotePrefix="1"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hidden="1"/>
    </xf>
    <xf numFmtId="1" fontId="1" fillId="0" borderId="1" xfId="0" applyNumberFormat="1" applyFont="1" applyFill="1" applyBorder="1" applyAlignment="1" applyProtection="1">
      <alignment horizontal="center" vertical="center" wrapText="1"/>
      <protection hidden="1"/>
    </xf>
    <xf numFmtId="0" fontId="4" fillId="0" borderId="0" xfId="0" applyFont="1" applyBorder="1" applyAlignment="1">
      <alignment vertical="center"/>
    </xf>
    <xf numFmtId="0" fontId="5" fillId="0" borderId="0" xfId="0" applyFont="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164" fontId="1" fillId="0" borderId="0" xfId="0" applyNumberFormat="1" applyFont="1" applyFill="1" applyBorder="1" applyAlignment="1">
      <alignment vertical="center"/>
    </xf>
    <xf numFmtId="4" fontId="1" fillId="0" borderId="0" xfId="0" applyNumberFormat="1" applyFont="1" applyFill="1" applyBorder="1" applyAlignment="1" applyProtection="1">
      <alignment horizontal="right" vertical="center" wrapText="1" indent="1"/>
      <protection hidden="1"/>
    </xf>
    <xf numFmtId="4" fontId="1" fillId="0" borderId="1" xfId="0" applyNumberFormat="1" applyFont="1" applyFill="1" applyBorder="1" applyAlignment="1" applyProtection="1">
      <alignment horizontal="right" vertical="center" indent="1"/>
    </xf>
    <xf numFmtId="4" fontId="1" fillId="0" borderId="1" xfId="0" applyNumberFormat="1" applyFont="1" applyFill="1" applyBorder="1" applyAlignment="1">
      <alignment horizontal="right" vertical="center" indent="1"/>
    </xf>
    <xf numFmtId="165" fontId="2" fillId="0" borderId="1" xfId="0" applyNumberFormat="1" applyFont="1" applyFill="1" applyBorder="1" applyAlignment="1" applyProtection="1">
      <alignment horizontal="center" vertical="center" wrapText="1"/>
    </xf>
    <xf numFmtId="0" fontId="9" fillId="0" borderId="0" xfId="1" applyFont="1" applyAlignment="1">
      <alignment vertical="center"/>
    </xf>
    <xf numFmtId="0" fontId="9" fillId="0" borderId="0" xfId="1" applyFont="1" applyAlignment="1">
      <alignment horizontal="center" vertical="center"/>
    </xf>
    <xf numFmtId="0" fontId="9" fillId="0" borderId="0" xfId="1" applyFont="1" applyAlignment="1">
      <alignment horizontal="right" vertical="center"/>
    </xf>
    <xf numFmtId="0" fontId="8" fillId="0" borderId="0" xfId="1" applyFont="1" applyAlignment="1">
      <alignment vertical="center" wrapText="1"/>
    </xf>
    <xf numFmtId="0" fontId="9" fillId="0" borderId="1" xfId="1" applyFont="1" applyBorder="1" applyAlignment="1">
      <alignment horizontal="center" vertical="center"/>
    </xf>
    <xf numFmtId="4" fontId="9" fillId="0" borderId="1" xfId="1" applyNumberFormat="1" applyFont="1" applyBorder="1" applyAlignment="1">
      <alignment vertical="center"/>
    </xf>
    <xf numFmtId="4" fontId="8" fillId="0" borderId="0" xfId="1" applyNumberFormat="1" applyFont="1" applyAlignment="1">
      <alignment horizontal="right" vertical="center"/>
    </xf>
    <xf numFmtId="0" fontId="8" fillId="0" borderId="1" xfId="0" applyFont="1" applyFill="1" applyBorder="1" applyAlignment="1" applyProtection="1">
      <alignment horizontal="center" vertical="center" wrapText="1"/>
      <protection hidden="1"/>
    </xf>
    <xf numFmtId="165" fontId="9" fillId="0" borderId="1" xfId="0" applyNumberFormat="1" applyFont="1" applyFill="1" applyBorder="1" applyAlignment="1" applyProtection="1">
      <alignment horizontal="center" vertical="center" wrapText="1"/>
      <protection locked="0"/>
    </xf>
    <xf numFmtId="165" fontId="9" fillId="0" borderId="1" xfId="0" quotePrefix="1" applyNumberFormat="1" applyFont="1" applyFill="1" applyBorder="1" applyAlignment="1" applyProtection="1">
      <alignment horizontal="center" vertical="center" wrapText="1"/>
      <protection locked="0"/>
    </xf>
    <xf numFmtId="165" fontId="9" fillId="0" borderId="1" xfId="0" applyNumberFormat="1" applyFont="1" applyFill="1" applyBorder="1" applyAlignment="1" applyProtection="1">
      <alignment horizontal="center" vertical="center" wrapText="1"/>
    </xf>
    <xf numFmtId="9" fontId="9" fillId="0" borderId="1" xfId="0" applyNumberFormat="1" applyFont="1" applyFill="1" applyBorder="1" applyAlignment="1" applyProtection="1">
      <alignment horizontal="center" vertical="center" wrapText="1"/>
      <protection locked="0"/>
    </xf>
    <xf numFmtId="167" fontId="9" fillId="0" borderId="1" xfId="0" applyNumberFormat="1" applyFont="1" applyFill="1" applyBorder="1" applyAlignment="1" applyProtection="1">
      <alignment horizontal="center" vertical="center" wrapText="1"/>
    </xf>
    <xf numFmtId="4" fontId="9" fillId="0" borderId="0" xfId="1" applyNumberFormat="1" applyFont="1" applyAlignment="1">
      <alignment vertical="center"/>
    </xf>
    <xf numFmtId="0" fontId="3" fillId="0" borderId="0" xfId="1" applyFont="1" applyAlignment="1">
      <alignment horizontal="center" vertical="center"/>
    </xf>
    <xf numFmtId="0" fontId="1" fillId="0" borderId="0" xfId="1" applyFont="1" applyBorder="1" applyAlignment="1">
      <alignment horizontal="center" vertical="center"/>
    </xf>
    <xf numFmtId="0" fontId="9" fillId="0" borderId="0" xfId="1" applyFont="1" applyBorder="1" applyAlignment="1">
      <alignment vertical="center"/>
    </xf>
    <xf numFmtId="4" fontId="8" fillId="0" borderId="1" xfId="1" applyNumberFormat="1" applyFont="1" applyBorder="1" applyAlignment="1">
      <alignment vertical="center"/>
    </xf>
    <xf numFmtId="4" fontId="8" fillId="0" borderId="1" xfId="1" applyNumberFormat="1" applyFont="1" applyBorder="1" applyAlignment="1">
      <alignment horizontal="right" vertical="center"/>
    </xf>
    <xf numFmtId="1" fontId="8" fillId="0" borderId="1" xfId="1" applyNumberFormat="1" applyFont="1" applyBorder="1" applyAlignment="1">
      <alignment vertical="center"/>
    </xf>
    <xf numFmtId="10" fontId="1" fillId="0" borderId="0" xfId="1" applyNumberFormat="1" applyFont="1" applyAlignment="1">
      <alignment horizontal="center" vertical="center"/>
    </xf>
    <xf numFmtId="0" fontId="15" fillId="0" borderId="0" xfId="1" applyFont="1" applyAlignment="1">
      <alignment vertical="center" wrapText="1"/>
    </xf>
    <xf numFmtId="3" fontId="2" fillId="3" borderId="1" xfId="0" applyNumberFormat="1" applyFont="1" applyFill="1" applyBorder="1" applyAlignment="1" applyProtection="1">
      <alignment horizontal="center" vertical="center" wrapText="1"/>
      <protection hidden="1"/>
    </xf>
    <xf numFmtId="4" fontId="2" fillId="3" borderId="1" xfId="0" applyNumberFormat="1" applyFont="1" applyFill="1" applyBorder="1" applyAlignment="1" applyProtection="1">
      <alignment horizontal="right" vertical="center" wrapText="1" indent="1"/>
      <protection hidden="1"/>
    </xf>
    <xf numFmtId="3" fontId="1" fillId="3" borderId="1" xfId="0" applyNumberFormat="1" applyFont="1" applyFill="1" applyBorder="1" applyAlignment="1" applyProtection="1">
      <alignment horizontal="center" vertical="center" wrapText="1"/>
      <protection hidden="1"/>
    </xf>
    <xf numFmtId="4" fontId="1" fillId="3" borderId="1" xfId="0" applyNumberFormat="1" applyFont="1" applyFill="1" applyBorder="1" applyAlignment="1" applyProtection="1">
      <alignment horizontal="right" vertical="center" wrapText="1" indent="1"/>
      <protection hidden="1"/>
    </xf>
    <xf numFmtId="0" fontId="1" fillId="2" borderId="0" xfId="1" applyFont="1" applyFill="1" applyBorder="1" applyAlignment="1">
      <alignment horizontal="center" vertical="center"/>
    </xf>
    <xf numFmtId="3" fontId="9" fillId="2" borderId="1" xfId="2" applyNumberFormat="1" applyFont="1" applyFill="1" applyBorder="1" applyAlignment="1">
      <alignment horizontal="right" vertical="center"/>
    </xf>
    <xf numFmtId="0" fontId="3" fillId="0" borderId="0" xfId="1" applyFont="1" applyAlignment="1">
      <alignment horizontal="center" vertical="center"/>
    </xf>
    <xf numFmtId="0" fontId="15" fillId="0" borderId="16" xfId="1" applyFont="1" applyBorder="1" applyAlignment="1">
      <alignment horizontal="center" vertical="center"/>
    </xf>
    <xf numFmtId="0" fontId="8" fillId="2" borderId="1" xfId="1" applyFont="1" applyFill="1" applyBorder="1" applyAlignment="1">
      <alignment horizontal="center" vertical="center" wrapText="1"/>
    </xf>
    <xf numFmtId="14" fontId="9" fillId="2" borderId="1" xfId="1" applyNumberFormat="1" applyFont="1" applyFill="1" applyBorder="1" applyAlignment="1">
      <alignment horizontal="center" vertical="center"/>
    </xf>
    <xf numFmtId="166" fontId="9" fillId="2" borderId="1" xfId="2" applyNumberFormat="1" applyFont="1" applyFill="1" applyBorder="1" applyAlignment="1">
      <alignment horizontal="right" vertical="center"/>
    </xf>
    <xf numFmtId="166" fontId="8" fillId="2" borderId="1" xfId="2" applyNumberFormat="1" applyFont="1" applyFill="1" applyBorder="1" applyAlignment="1">
      <alignment horizontal="right" vertical="center"/>
    </xf>
    <xf numFmtId="1" fontId="8" fillId="2" borderId="1" xfId="1" applyNumberFormat="1" applyFont="1" applyFill="1" applyBorder="1" applyAlignment="1">
      <alignment vertical="center"/>
    </xf>
    <xf numFmtId="4" fontId="8" fillId="2" borderId="1" xfId="1" applyNumberFormat="1" applyFont="1" applyFill="1" applyBorder="1" applyAlignment="1">
      <alignment horizontal="right" vertical="center"/>
    </xf>
    <xf numFmtId="4" fontId="8" fillId="2" borderId="1" xfId="1" applyNumberFormat="1" applyFont="1" applyFill="1" applyBorder="1" applyAlignment="1">
      <alignment vertical="center"/>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5" fillId="0" borderId="16" xfId="0" applyFont="1" applyBorder="1" applyAlignment="1">
      <alignment horizontal="left" vertical="center" wrapText="1" indent="3"/>
    </xf>
    <xf numFmtId="0" fontId="5" fillId="0" borderId="16" xfId="0" applyFont="1" applyBorder="1" applyAlignment="1">
      <alignment horizontal="left" vertical="center" indent="3"/>
    </xf>
    <xf numFmtId="0" fontId="1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3" fillId="0" borderId="0" xfId="0" applyFont="1" applyBorder="1" applyAlignment="1">
      <alignment horizontal="center" vertical="center"/>
    </xf>
    <xf numFmtId="0" fontId="1" fillId="0" borderId="2" xfId="0" applyFont="1" applyFill="1" applyBorder="1" applyAlignment="1">
      <alignment horizontal="right" vertical="center" wrapText="1"/>
    </xf>
    <xf numFmtId="0" fontId="1" fillId="0" borderId="4" xfId="0" applyFont="1" applyFill="1" applyBorder="1" applyAlignment="1">
      <alignment horizontal="right" vertical="center" wrapText="1"/>
    </xf>
    <xf numFmtId="0" fontId="1" fillId="0" borderId="3" xfId="0" applyFont="1" applyFill="1" applyBorder="1" applyAlignment="1">
      <alignment horizontal="right" vertical="center" wrapText="1"/>
    </xf>
    <xf numFmtId="0" fontId="1" fillId="0" borderId="2" xfId="0" applyFont="1" applyFill="1" applyBorder="1" applyAlignment="1">
      <alignment horizontal="right" vertical="center"/>
    </xf>
    <xf numFmtId="0" fontId="1" fillId="0" borderId="3" xfId="0" applyFont="1" applyFill="1" applyBorder="1" applyAlignment="1">
      <alignment horizontal="righ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3" fontId="1" fillId="0" borderId="2" xfId="0" applyNumberFormat="1" applyFont="1" applyFill="1" applyBorder="1" applyAlignment="1" applyProtection="1">
      <alignment horizontal="center" vertical="center" wrapText="1"/>
      <protection locked="0"/>
    </xf>
    <xf numFmtId="3" fontId="1" fillId="0" borderId="3" xfId="0" applyNumberFormat="1" applyFont="1" applyFill="1" applyBorder="1" applyAlignment="1" applyProtection="1">
      <alignment horizontal="center" vertical="center" wrapText="1"/>
      <protection locked="0"/>
    </xf>
    <xf numFmtId="4" fontId="1" fillId="0" borderId="2" xfId="0" applyNumberFormat="1" applyFont="1" applyFill="1" applyBorder="1" applyAlignment="1" applyProtection="1">
      <alignment horizontal="center" vertical="center" wrapText="1"/>
      <protection locked="0"/>
    </xf>
    <xf numFmtId="4" fontId="1" fillId="0" borderId="3" xfId="0" applyNumberFormat="1" applyFont="1" applyFill="1" applyBorder="1" applyAlignment="1" applyProtection="1">
      <alignment horizontal="center" vertical="center" wrapText="1"/>
      <protection locked="0"/>
    </xf>
    <xf numFmtId="165" fontId="1" fillId="0" borderId="2" xfId="0" applyNumberFormat="1" applyFont="1" applyFill="1" applyBorder="1" applyAlignment="1" applyProtection="1">
      <alignment horizontal="center" vertical="center" wrapText="1"/>
      <protection locked="0"/>
    </xf>
    <xf numFmtId="165" fontId="1" fillId="0" borderId="3" xfId="0" applyNumberFormat="1" applyFont="1" applyFill="1" applyBorder="1" applyAlignment="1" applyProtection="1">
      <alignment horizontal="center" vertical="center" wrapText="1"/>
      <protection locked="0"/>
    </xf>
    <xf numFmtId="165" fontId="1" fillId="0" borderId="2" xfId="0" applyNumberFormat="1" applyFont="1" applyFill="1" applyBorder="1" applyAlignment="1" applyProtection="1">
      <alignment horizontal="center" vertical="center" wrapText="1"/>
    </xf>
    <xf numFmtId="165" fontId="1" fillId="0" borderId="3" xfId="0" applyNumberFormat="1" applyFont="1" applyFill="1" applyBorder="1" applyAlignment="1" applyProtection="1">
      <alignment horizontal="center" vertical="center" wrapText="1"/>
    </xf>
    <xf numFmtId="0" fontId="13" fillId="0" borderId="16" xfId="0" applyFont="1" applyBorder="1" applyAlignment="1">
      <alignment horizontal="center" vertical="center"/>
    </xf>
    <xf numFmtId="0" fontId="5" fillId="0" borderId="16" xfId="0" applyFont="1" applyBorder="1" applyAlignment="1">
      <alignment horizontal="left" vertical="center" indent="1"/>
    </xf>
    <xf numFmtId="0" fontId="12" fillId="3" borderId="16" xfId="0" applyFont="1" applyFill="1" applyBorder="1" applyAlignment="1">
      <alignment horizontal="left" vertical="center"/>
    </xf>
    <xf numFmtId="0" fontId="5" fillId="0" borderId="0" xfId="0" applyFont="1" applyBorder="1" applyAlignment="1">
      <alignment horizontal="left" vertical="center" indent="1"/>
    </xf>
    <xf numFmtId="0" fontId="3" fillId="0" borderId="0" xfId="1" applyFont="1" applyAlignment="1">
      <alignment horizontal="center" vertical="center"/>
    </xf>
    <xf numFmtId="0" fontId="1" fillId="0" borderId="0" xfId="0" applyFont="1" applyFill="1" applyBorder="1" applyAlignment="1">
      <alignment horizontal="right" vertical="center"/>
    </xf>
    <xf numFmtId="0" fontId="18" fillId="0" borderId="13" xfId="1" applyFont="1" applyBorder="1" applyAlignment="1">
      <alignment horizontal="left" vertical="center"/>
    </xf>
    <xf numFmtId="0" fontId="18" fillId="0" borderId="14" xfId="1" applyFont="1" applyBorder="1" applyAlignment="1">
      <alignment horizontal="left" vertical="center"/>
    </xf>
    <xf numFmtId="0" fontId="18" fillId="0" borderId="15" xfId="1" applyFont="1" applyBorder="1" applyAlignment="1">
      <alignment horizontal="left"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3" fillId="0" borderId="15" xfId="0" applyFont="1" applyBorder="1" applyAlignment="1">
      <alignment horizontal="left" vertical="center"/>
    </xf>
    <xf numFmtId="0" fontId="9" fillId="0" borderId="8" xfId="1" applyFont="1" applyBorder="1" applyAlignment="1">
      <alignment horizontal="left" vertical="center" wrapText="1"/>
    </xf>
    <xf numFmtId="0" fontId="9" fillId="0" borderId="0" xfId="1" applyFont="1" applyBorder="1" applyAlignment="1">
      <alignment horizontal="left" vertical="center" wrapText="1"/>
    </xf>
    <xf numFmtId="0" fontId="9" fillId="0" borderId="9" xfId="1" applyFont="1" applyBorder="1" applyAlignment="1">
      <alignment horizontal="left" vertical="center" wrapText="1"/>
    </xf>
    <xf numFmtId="0" fontId="9" fillId="0" borderId="10" xfId="1" applyFont="1" applyBorder="1" applyAlignment="1">
      <alignment horizontal="left" vertical="center" wrapText="1"/>
    </xf>
    <xf numFmtId="0" fontId="9" fillId="0" borderId="11" xfId="1" applyFont="1" applyBorder="1" applyAlignment="1">
      <alignment horizontal="left" vertical="center" wrapText="1"/>
    </xf>
    <xf numFmtId="0" fontId="9" fillId="0" borderId="12" xfId="1" applyFont="1" applyBorder="1" applyAlignment="1">
      <alignment horizontal="left"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8" fillId="0" borderId="2" xfId="1" applyFont="1" applyBorder="1" applyAlignment="1">
      <alignment horizontal="right" vertical="center"/>
    </xf>
    <xf numFmtId="0" fontId="8" fillId="0" borderId="3" xfId="1" applyFont="1" applyBorder="1" applyAlignment="1">
      <alignment horizontal="right" vertical="center"/>
    </xf>
    <xf numFmtId="0" fontId="9" fillId="0" borderId="16" xfId="1" applyFont="1" applyBorder="1" applyAlignment="1">
      <alignment horizontal="left" vertical="center" wrapText="1"/>
    </xf>
    <xf numFmtId="0" fontId="8" fillId="2" borderId="2" xfId="1" applyFont="1" applyFill="1" applyBorder="1" applyAlignment="1">
      <alignment horizontal="right" vertical="center"/>
    </xf>
    <xf numFmtId="0" fontId="8" fillId="2" borderId="3" xfId="1" applyFont="1" applyFill="1" applyBorder="1" applyAlignment="1">
      <alignment horizontal="right" vertical="center"/>
    </xf>
    <xf numFmtId="0" fontId="1" fillId="0" borderId="0" xfId="1" applyFont="1" applyAlignment="1">
      <alignment horizontal="right" vertical="center"/>
    </xf>
    <xf numFmtId="0" fontId="13" fillId="0" borderId="16" xfId="0" applyFont="1" applyBorder="1" applyAlignment="1">
      <alignment horizontal="left" vertical="center"/>
    </xf>
    <xf numFmtId="0" fontId="9" fillId="0" borderId="0" xfId="1" applyFont="1" applyBorder="1" applyAlignment="1">
      <alignment horizontal="left" vertical="center"/>
    </xf>
    <xf numFmtId="0" fontId="16" fillId="0" borderId="16" xfId="0" applyFont="1" applyBorder="1" applyAlignment="1">
      <alignment horizontal="center" vertical="center" wrapText="1"/>
    </xf>
    <xf numFmtId="0" fontId="1" fillId="0" borderId="0" xfId="1" applyFont="1" applyBorder="1" applyAlignment="1">
      <alignment horizontal="right" vertical="center"/>
    </xf>
    <xf numFmtId="0" fontId="18" fillId="0" borderId="16" xfId="1" applyFont="1" applyBorder="1" applyAlignment="1">
      <alignment horizontal="center" vertical="center" wrapText="1"/>
    </xf>
    <xf numFmtId="0" fontId="3" fillId="0" borderId="0" xfId="1" applyFont="1" applyBorder="1" applyAlignment="1">
      <alignment horizontal="center" vertical="center"/>
    </xf>
    <xf numFmtId="4" fontId="9" fillId="0" borderId="1" xfId="1" applyNumberFormat="1" applyFont="1" applyBorder="1" applyAlignment="1">
      <alignment horizontal="right" vertical="center"/>
    </xf>
  </cellXfs>
  <cellStyles count="3">
    <cellStyle name="Normal" xfId="0" builtinId="0"/>
    <cellStyle name="Normal 2" xfId="1" xr:uid="{00000000-0005-0000-0000-000001000000}"/>
    <cellStyle name="Normal 3" xfId="2" xr:uid="{00000000-0005-0000-0000-000002000000}"/>
  </cellStyles>
  <dxfs count="1">
    <dxf>
      <font>
        <condense val="0"/>
        <extend val="0"/>
        <color indexed="22"/>
      </font>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
  <dimension ref="A1:M45"/>
  <sheetViews>
    <sheetView tabSelected="1" zoomScaleNormal="100" workbookViewId="0">
      <selection activeCell="D4" sqref="D4:E4"/>
    </sheetView>
  </sheetViews>
  <sheetFormatPr defaultColWidth="9.140625" defaultRowHeight="30" customHeight="1" x14ac:dyDescent="0.25"/>
  <cols>
    <col min="1" max="1" width="1.7109375" style="9" customWidth="1"/>
    <col min="2" max="3" width="15.7109375" style="9" customWidth="1"/>
    <col min="4" max="5" width="12.7109375" style="9" customWidth="1"/>
    <col min="6" max="6" width="20.7109375" style="9" customWidth="1"/>
    <col min="7" max="7" width="1.7109375" style="10" customWidth="1"/>
    <col min="8" max="13" width="15.7109375" style="10" customWidth="1"/>
    <col min="14" max="16384" width="9.140625" style="10"/>
  </cols>
  <sheetData>
    <row r="1" spans="2:13" ht="9.9499999999999993" customHeight="1" x14ac:dyDescent="0.25"/>
    <row r="2" spans="2:13" ht="39.950000000000003" customHeight="1" x14ac:dyDescent="0.25">
      <c r="B2" s="68" t="s">
        <v>0</v>
      </c>
      <c r="C2" s="68"/>
      <c r="D2" s="68"/>
      <c r="E2" s="68"/>
      <c r="F2" s="68"/>
      <c r="H2" s="84" t="s">
        <v>42</v>
      </c>
      <c r="I2" s="84"/>
      <c r="J2" s="84"/>
      <c r="K2" s="84"/>
      <c r="L2" s="84"/>
      <c r="M2" s="84"/>
    </row>
    <row r="3" spans="2:13" ht="20.100000000000001" customHeight="1" x14ac:dyDescent="0.25">
      <c r="H3" s="86" t="s">
        <v>27</v>
      </c>
      <c r="I3" s="86"/>
      <c r="J3" s="86"/>
      <c r="K3" s="86"/>
      <c r="L3" s="86"/>
      <c r="M3" s="86"/>
    </row>
    <row r="4" spans="2:13" ht="24.95" customHeight="1" x14ac:dyDescent="0.25">
      <c r="B4" s="74" t="s">
        <v>12</v>
      </c>
      <c r="C4" s="75"/>
      <c r="D4" s="78">
        <v>857.46</v>
      </c>
      <c r="E4" s="79"/>
      <c r="H4" s="67" t="s">
        <v>58</v>
      </c>
      <c r="I4" s="67"/>
      <c r="J4" s="67"/>
      <c r="K4" s="67"/>
      <c r="L4" s="67"/>
      <c r="M4" s="67"/>
    </row>
    <row r="5" spans="2:13" ht="24.95" customHeight="1" x14ac:dyDescent="0.25">
      <c r="B5" s="74" t="s">
        <v>5</v>
      </c>
      <c r="C5" s="75"/>
      <c r="D5" s="80">
        <v>43665</v>
      </c>
      <c r="E5" s="81"/>
      <c r="H5" s="67"/>
      <c r="I5" s="67"/>
      <c r="J5" s="67"/>
      <c r="K5" s="67"/>
      <c r="L5" s="67"/>
      <c r="M5" s="67"/>
    </row>
    <row r="6" spans="2:13" ht="24.95" customHeight="1" x14ac:dyDescent="0.25">
      <c r="B6" s="74" t="s">
        <v>9</v>
      </c>
      <c r="C6" s="75"/>
      <c r="D6" s="82">
        <v>43705</v>
      </c>
      <c r="E6" s="83"/>
      <c r="H6" s="67"/>
      <c r="I6" s="67"/>
      <c r="J6" s="67"/>
      <c r="K6" s="67"/>
      <c r="L6" s="67"/>
      <c r="M6" s="67"/>
    </row>
    <row r="7" spans="2:13" ht="24.95" customHeight="1" x14ac:dyDescent="0.25">
      <c r="B7" s="74" t="s">
        <v>10</v>
      </c>
      <c r="C7" s="75"/>
      <c r="D7" s="76">
        <v>365</v>
      </c>
      <c r="E7" s="77"/>
      <c r="H7" s="67"/>
      <c r="I7" s="67"/>
      <c r="J7" s="67"/>
      <c r="K7" s="67"/>
      <c r="L7" s="67"/>
      <c r="M7" s="67"/>
    </row>
    <row r="8" spans="2:13" ht="20.100000000000001" customHeight="1" x14ac:dyDescent="0.25">
      <c r="B8" s="11"/>
      <c r="C8" s="11"/>
      <c r="H8" s="85" t="s">
        <v>24</v>
      </c>
      <c r="I8" s="85"/>
      <c r="J8" s="85"/>
      <c r="K8" s="85"/>
      <c r="L8" s="85"/>
      <c r="M8" s="85"/>
    </row>
    <row r="9" spans="2:13" s="12" customFormat="1" ht="60" customHeight="1" x14ac:dyDescent="0.25">
      <c r="B9" s="7" t="s">
        <v>6</v>
      </c>
      <c r="C9" s="7" t="s">
        <v>7</v>
      </c>
      <c r="D9" s="7" t="s">
        <v>1</v>
      </c>
      <c r="E9" s="8" t="s">
        <v>8</v>
      </c>
      <c r="F9" s="7" t="s">
        <v>2</v>
      </c>
      <c r="H9" s="86" t="s">
        <v>28</v>
      </c>
      <c r="I9" s="86"/>
      <c r="J9" s="86"/>
      <c r="K9" s="86"/>
      <c r="L9" s="86"/>
      <c r="M9" s="86"/>
    </row>
    <row r="10" spans="2:13" s="12" customFormat="1" ht="24.95" customHeight="1" x14ac:dyDescent="0.25">
      <c r="B10" s="1">
        <v>31035</v>
      </c>
      <c r="C10" s="1">
        <v>35795</v>
      </c>
      <c r="D10" s="2">
        <v>0.3</v>
      </c>
      <c r="E10" s="40">
        <f>IF((IF(((C10+1)-$D$5)&lt;((C10+1)-B10),((C10+1)-$D$5),IF(((C10+1)-$D$5)&gt;=((C10+1)-B10),((C10+1)-B10))))&gt;0,IF(((C10+1)-$D$5)&lt;((C10+1)-B10),((C10+1)-$D$5),IF(((C10+1)-$D$5)&gt;=((C10+1)-B10),((C10+1)-B10))),0)</f>
        <v>0</v>
      </c>
      <c r="F10" s="41">
        <f>($D$4*D10*E10/$D$7)</f>
        <v>0</v>
      </c>
      <c r="H10" s="85" t="s">
        <v>43</v>
      </c>
      <c r="I10" s="85"/>
      <c r="J10" s="85"/>
      <c r="K10" s="85"/>
      <c r="L10" s="85"/>
      <c r="M10" s="85"/>
    </row>
    <row r="11" spans="2:13" s="12" customFormat="1" ht="24.95" customHeight="1" x14ac:dyDescent="0.25">
      <c r="B11" s="1">
        <v>35796</v>
      </c>
      <c r="C11" s="1">
        <v>36525</v>
      </c>
      <c r="D11" s="2">
        <v>0.5</v>
      </c>
      <c r="E11" s="40">
        <f t="shared" ref="E11:E19" si="0">IF((IF(((C11+1)-$D$5)&lt;((C11+1)-B11),((C11+1)-$D$5),IF(((C11+1)-$D$5)&gt;=((C11+1)-B11),((C11+1)-B11))))&gt;0,IF(((C11+1)-$D$5)&lt;((C11+1)-B11),((C11+1)-$D$5),IF(((C11+1)-$D$5)&gt;=((C11+1)-B11),((C11+1)-B11))),0)</f>
        <v>0</v>
      </c>
      <c r="F11" s="41">
        <f t="shared" ref="F11:F19" si="1">($D$4*D11*E11/$D$7)</f>
        <v>0</v>
      </c>
      <c r="H11" s="67" t="s">
        <v>19</v>
      </c>
      <c r="I11" s="67"/>
      <c r="J11" s="67"/>
      <c r="K11" s="67"/>
      <c r="L11" s="67"/>
      <c r="M11" s="67"/>
    </row>
    <row r="12" spans="2:13" s="12" customFormat="1" ht="24.95" customHeight="1" x14ac:dyDescent="0.25">
      <c r="B12" s="1">
        <v>36526</v>
      </c>
      <c r="C12" s="1">
        <v>37437</v>
      </c>
      <c r="D12" s="2">
        <v>0.6</v>
      </c>
      <c r="E12" s="40">
        <f t="shared" si="0"/>
        <v>0</v>
      </c>
      <c r="F12" s="41">
        <f t="shared" si="1"/>
        <v>0</v>
      </c>
      <c r="H12" s="67"/>
      <c r="I12" s="67"/>
      <c r="J12" s="67"/>
      <c r="K12" s="67"/>
      <c r="L12" s="67"/>
      <c r="M12" s="67"/>
    </row>
    <row r="13" spans="2:13" s="12" customFormat="1" ht="24.95" customHeight="1" x14ac:dyDescent="0.25">
      <c r="B13" s="1">
        <v>37438</v>
      </c>
      <c r="C13" s="1">
        <v>37802</v>
      </c>
      <c r="D13" s="2">
        <v>0.55000000000000004</v>
      </c>
      <c r="E13" s="40">
        <f t="shared" si="0"/>
        <v>0</v>
      </c>
      <c r="F13" s="41">
        <f t="shared" si="1"/>
        <v>0</v>
      </c>
      <c r="H13" s="67"/>
      <c r="I13" s="67"/>
      <c r="J13" s="67"/>
      <c r="K13" s="67"/>
      <c r="L13" s="67"/>
      <c r="M13" s="67"/>
    </row>
    <row r="14" spans="2:13" s="12" customFormat="1" ht="24.95" customHeight="1" x14ac:dyDescent="0.25">
      <c r="B14" s="1">
        <v>37803</v>
      </c>
      <c r="C14" s="1">
        <v>37986</v>
      </c>
      <c r="D14" s="2">
        <v>0.5</v>
      </c>
      <c r="E14" s="40">
        <f t="shared" si="0"/>
        <v>0</v>
      </c>
      <c r="F14" s="41">
        <f t="shared" si="1"/>
        <v>0</v>
      </c>
      <c r="H14" s="85" t="s">
        <v>25</v>
      </c>
      <c r="I14" s="85"/>
      <c r="J14" s="85"/>
      <c r="K14" s="85"/>
      <c r="L14" s="85"/>
      <c r="M14" s="85"/>
    </row>
    <row r="15" spans="2:13" s="12" customFormat="1" ht="24.95" customHeight="1" x14ac:dyDescent="0.25">
      <c r="B15" s="6">
        <v>37987</v>
      </c>
      <c r="C15" s="1">
        <v>38168</v>
      </c>
      <c r="D15" s="2">
        <v>0.43</v>
      </c>
      <c r="E15" s="40">
        <f t="shared" si="0"/>
        <v>0</v>
      </c>
      <c r="F15" s="41">
        <f t="shared" si="1"/>
        <v>0</v>
      </c>
      <c r="H15" s="85" t="s">
        <v>20</v>
      </c>
      <c r="I15" s="85"/>
      <c r="J15" s="85"/>
      <c r="K15" s="85"/>
      <c r="L15" s="85"/>
      <c r="M15" s="85"/>
    </row>
    <row r="16" spans="2:13" s="12" customFormat="1" ht="24.95" customHeight="1" x14ac:dyDescent="0.25">
      <c r="B16" s="1">
        <v>38169</v>
      </c>
      <c r="C16" s="1">
        <v>38472</v>
      </c>
      <c r="D16" s="2">
        <v>0.38</v>
      </c>
      <c r="E16" s="40">
        <f t="shared" si="0"/>
        <v>0</v>
      </c>
      <c r="F16" s="41">
        <f t="shared" si="1"/>
        <v>0</v>
      </c>
      <c r="H16" s="85" t="s">
        <v>21</v>
      </c>
      <c r="I16" s="85"/>
      <c r="J16" s="85"/>
      <c r="K16" s="85"/>
      <c r="L16" s="85"/>
      <c r="M16" s="85"/>
    </row>
    <row r="17" spans="1:13" s="12" customFormat="1" ht="24.95" customHeight="1" x14ac:dyDescent="0.25">
      <c r="B17" s="1">
        <v>38473</v>
      </c>
      <c r="C17" s="1">
        <v>38717</v>
      </c>
      <c r="D17" s="2">
        <v>0.12</v>
      </c>
      <c r="E17" s="40">
        <f t="shared" si="0"/>
        <v>0</v>
      </c>
      <c r="F17" s="41">
        <f t="shared" si="1"/>
        <v>0</v>
      </c>
      <c r="H17" s="85" t="s">
        <v>22</v>
      </c>
      <c r="I17" s="85"/>
      <c r="J17" s="85"/>
      <c r="K17" s="85"/>
      <c r="L17" s="85"/>
      <c r="M17" s="85"/>
    </row>
    <row r="18" spans="1:13" s="12" customFormat="1" ht="24.95" customHeight="1" x14ac:dyDescent="0.25">
      <c r="B18" s="1">
        <v>38718</v>
      </c>
      <c r="C18" s="1">
        <v>45443</v>
      </c>
      <c r="D18" s="2">
        <v>0.09</v>
      </c>
      <c r="E18" s="40">
        <f>IF((IF(((C18+1)-$D$5)&lt;((C18+1)-B18),((C18+1)-$D$5),IF(((C18+1)-$D$5)&gt;=((C18+1)-B18),((C18+1)-B18))))&gt;0,IF(((C18+1)-$D$5)&lt;((C18+1)-B18),((C18+1)-$D$5),IF(((C18+1)-$D$5)&gt;=((C18+1)-B18),((C18+1)-B18))),0)</f>
        <v>1779</v>
      </c>
      <c r="F18" s="41">
        <f t="shared" si="1"/>
        <v>376.1312893150685</v>
      </c>
      <c r="H18" s="85" t="s">
        <v>23</v>
      </c>
      <c r="I18" s="85"/>
      <c r="J18" s="85"/>
      <c r="K18" s="85"/>
      <c r="L18" s="85"/>
      <c r="M18" s="85"/>
    </row>
    <row r="19" spans="1:13" s="12" customFormat="1" ht="24.95" customHeight="1" x14ac:dyDescent="0.25">
      <c r="B19" s="1">
        <v>45444</v>
      </c>
      <c r="C19" s="17">
        <f>D6</f>
        <v>43705</v>
      </c>
      <c r="D19" s="2">
        <v>0.24</v>
      </c>
      <c r="E19" s="40">
        <f t="shared" si="0"/>
        <v>0</v>
      </c>
      <c r="F19" s="41">
        <f t="shared" si="1"/>
        <v>0</v>
      </c>
      <c r="H19" s="87"/>
      <c r="I19" s="87"/>
      <c r="J19" s="87"/>
      <c r="K19" s="87"/>
      <c r="L19" s="87"/>
      <c r="M19" s="87"/>
    </row>
    <row r="20" spans="1:13" s="12" customFormat="1" ht="24.95" customHeight="1" x14ac:dyDescent="0.25">
      <c r="B20" s="69" t="s">
        <v>4</v>
      </c>
      <c r="C20" s="70"/>
      <c r="D20" s="71"/>
      <c r="E20" s="42">
        <f>SUM(E10:E19)</f>
        <v>1779</v>
      </c>
      <c r="F20" s="43">
        <f>ROUND(SUM(F10:F19),2)</f>
        <v>376.13</v>
      </c>
      <c r="H20" s="86" t="s">
        <v>26</v>
      </c>
      <c r="I20" s="86"/>
      <c r="J20" s="86"/>
      <c r="K20" s="86"/>
      <c r="L20" s="86"/>
      <c r="M20" s="86"/>
    </row>
    <row r="21" spans="1:13" s="12" customFormat="1" ht="24.95" customHeight="1" x14ac:dyDescent="0.25">
      <c r="B21" s="3"/>
      <c r="C21" s="4"/>
      <c r="D21" s="4"/>
      <c r="E21" s="5"/>
      <c r="F21" s="14"/>
      <c r="H21" s="67" t="s">
        <v>29</v>
      </c>
      <c r="I21" s="67"/>
      <c r="J21" s="67"/>
      <c r="K21" s="67"/>
      <c r="L21" s="67"/>
      <c r="M21" s="67"/>
    </row>
    <row r="22" spans="1:13" ht="30" customHeight="1" x14ac:dyDescent="0.25">
      <c r="A22" s="11"/>
      <c r="B22" s="10"/>
      <c r="C22" s="10"/>
      <c r="D22" s="72" t="s">
        <v>3</v>
      </c>
      <c r="E22" s="73"/>
      <c r="F22" s="15">
        <f>D4</f>
        <v>857.46</v>
      </c>
      <c r="H22" s="67"/>
      <c r="I22" s="67"/>
      <c r="J22" s="67"/>
      <c r="K22" s="67"/>
      <c r="L22" s="67"/>
      <c r="M22" s="67"/>
    </row>
    <row r="23" spans="1:13" ht="30" customHeight="1" x14ac:dyDescent="0.25">
      <c r="B23" s="10"/>
      <c r="C23" s="10"/>
      <c r="D23" s="72" t="s">
        <v>11</v>
      </c>
      <c r="E23" s="73"/>
      <c r="F23" s="15">
        <f>F20</f>
        <v>376.13</v>
      </c>
      <c r="H23" s="67"/>
      <c r="I23" s="67"/>
      <c r="J23" s="67"/>
      <c r="K23" s="67"/>
      <c r="L23" s="67"/>
      <c r="M23" s="67"/>
    </row>
    <row r="24" spans="1:13" ht="30" customHeight="1" x14ac:dyDescent="0.25">
      <c r="B24" s="10"/>
      <c r="C24" s="10"/>
      <c r="D24" s="72" t="s">
        <v>4</v>
      </c>
      <c r="E24" s="73"/>
      <c r="F24" s="16">
        <f>SUM(F22:F23)</f>
        <v>1233.5900000000001</v>
      </c>
      <c r="H24" s="67" t="s">
        <v>30</v>
      </c>
      <c r="I24" s="67"/>
      <c r="J24" s="67"/>
      <c r="K24" s="67"/>
      <c r="L24" s="67"/>
      <c r="M24" s="67"/>
    </row>
    <row r="25" spans="1:13" ht="9.9499999999999993" customHeight="1" x14ac:dyDescent="0.25">
      <c r="B25" s="11"/>
      <c r="C25" s="13"/>
      <c r="H25" s="67"/>
      <c r="I25" s="67"/>
      <c r="J25" s="67"/>
      <c r="K25" s="67"/>
      <c r="L25" s="67"/>
      <c r="M25" s="67"/>
    </row>
    <row r="26" spans="1:13" ht="30" customHeight="1" x14ac:dyDescent="0.25">
      <c r="H26" s="67"/>
      <c r="I26" s="67"/>
      <c r="J26" s="67"/>
      <c r="K26" s="67"/>
      <c r="L26" s="67"/>
      <c r="M26" s="67"/>
    </row>
    <row r="27" spans="1:13" ht="30" customHeight="1" x14ac:dyDescent="0.25">
      <c r="B27" s="55" t="s">
        <v>57</v>
      </c>
      <c r="C27" s="56"/>
      <c r="D27" s="56"/>
      <c r="E27" s="56"/>
      <c r="F27" s="57"/>
      <c r="H27" s="67" t="s">
        <v>31</v>
      </c>
      <c r="I27" s="67"/>
      <c r="J27" s="67"/>
      <c r="K27" s="67"/>
      <c r="L27" s="67"/>
      <c r="M27" s="67"/>
    </row>
    <row r="28" spans="1:13" ht="30" customHeight="1" x14ac:dyDescent="0.25">
      <c r="B28" s="58"/>
      <c r="C28" s="59"/>
      <c r="D28" s="59"/>
      <c r="E28" s="59"/>
      <c r="F28" s="60"/>
      <c r="H28" s="65" t="s">
        <v>32</v>
      </c>
      <c r="I28" s="65"/>
      <c r="J28" s="65"/>
      <c r="K28" s="65"/>
      <c r="L28" s="65"/>
      <c r="M28" s="65"/>
    </row>
    <row r="29" spans="1:13" ht="30" customHeight="1" x14ac:dyDescent="0.25">
      <c r="B29" s="58"/>
      <c r="C29" s="59"/>
      <c r="D29" s="59"/>
      <c r="E29" s="59"/>
      <c r="F29" s="60"/>
      <c r="H29" s="65" t="s">
        <v>44</v>
      </c>
      <c r="I29" s="65"/>
      <c r="J29" s="65"/>
      <c r="K29" s="65"/>
      <c r="L29" s="65"/>
      <c r="M29" s="65"/>
    </row>
    <row r="30" spans="1:13" ht="30" customHeight="1" x14ac:dyDescent="0.25">
      <c r="B30" s="61"/>
      <c r="C30" s="62"/>
      <c r="D30" s="62"/>
      <c r="E30" s="62"/>
      <c r="F30" s="63"/>
      <c r="H30" s="64" t="s">
        <v>45</v>
      </c>
      <c r="I30" s="64"/>
      <c r="J30" s="64"/>
      <c r="K30" s="64"/>
      <c r="L30" s="64"/>
      <c r="M30" s="64"/>
    </row>
    <row r="31" spans="1:13" ht="39.950000000000003" customHeight="1" x14ac:dyDescent="0.25">
      <c r="H31" s="64"/>
      <c r="I31" s="64"/>
      <c r="J31" s="64"/>
      <c r="K31" s="64"/>
      <c r="L31" s="64"/>
      <c r="M31" s="64"/>
    </row>
    <row r="32" spans="1:13" ht="30" customHeight="1" x14ac:dyDescent="0.25">
      <c r="H32" s="65" t="s">
        <v>37</v>
      </c>
      <c r="I32" s="65"/>
      <c r="J32" s="65"/>
      <c r="K32" s="65"/>
      <c r="L32" s="65"/>
      <c r="M32" s="65"/>
    </row>
    <row r="33" spans="8:13" ht="30" customHeight="1" x14ac:dyDescent="0.25">
      <c r="H33" s="65" t="s">
        <v>33</v>
      </c>
      <c r="I33" s="65"/>
      <c r="J33" s="65"/>
      <c r="K33" s="65"/>
      <c r="L33" s="65"/>
      <c r="M33" s="65"/>
    </row>
    <row r="34" spans="8:13" ht="30" customHeight="1" x14ac:dyDescent="0.25">
      <c r="H34" s="65" t="s">
        <v>34</v>
      </c>
      <c r="I34" s="65"/>
      <c r="J34" s="65"/>
      <c r="K34" s="65"/>
      <c r="L34" s="65"/>
      <c r="M34" s="65"/>
    </row>
    <row r="35" spans="8:13" ht="30" customHeight="1" x14ac:dyDescent="0.25">
      <c r="H35" s="65" t="s">
        <v>35</v>
      </c>
      <c r="I35" s="65"/>
      <c r="J35" s="65"/>
      <c r="K35" s="65"/>
      <c r="L35" s="65"/>
      <c r="M35" s="65"/>
    </row>
    <row r="36" spans="8:13" ht="30" customHeight="1" x14ac:dyDescent="0.25">
      <c r="H36" s="65" t="s">
        <v>36</v>
      </c>
      <c r="I36" s="65"/>
      <c r="J36" s="65"/>
      <c r="K36" s="65"/>
      <c r="L36" s="65"/>
      <c r="M36" s="65"/>
    </row>
    <row r="37" spans="8:13" ht="30" customHeight="1" x14ac:dyDescent="0.25">
      <c r="H37" s="66" t="s">
        <v>41</v>
      </c>
      <c r="I37" s="66"/>
      <c r="J37" s="66"/>
      <c r="K37" s="66"/>
      <c r="L37" s="66"/>
      <c r="M37" s="66"/>
    </row>
    <row r="38" spans="8:13" ht="30" customHeight="1" x14ac:dyDescent="0.25">
      <c r="H38" s="64" t="s">
        <v>38</v>
      </c>
      <c r="I38" s="64"/>
      <c r="J38" s="64"/>
      <c r="K38" s="64"/>
      <c r="L38" s="64"/>
      <c r="M38" s="64"/>
    </row>
    <row r="39" spans="8:13" ht="30" customHeight="1" x14ac:dyDescent="0.25">
      <c r="H39" s="64"/>
      <c r="I39" s="64"/>
      <c r="J39" s="64"/>
      <c r="K39" s="64"/>
      <c r="L39" s="64"/>
      <c r="M39" s="64"/>
    </row>
    <row r="40" spans="8:13" ht="30" customHeight="1" x14ac:dyDescent="0.25">
      <c r="H40" s="64"/>
      <c r="I40" s="64"/>
      <c r="J40" s="64"/>
      <c r="K40" s="64"/>
      <c r="L40" s="64"/>
      <c r="M40" s="64"/>
    </row>
    <row r="41" spans="8:13" ht="30" customHeight="1" x14ac:dyDescent="0.25">
      <c r="H41" s="64"/>
      <c r="I41" s="64"/>
      <c r="J41" s="64"/>
      <c r="K41" s="64"/>
      <c r="L41" s="64"/>
      <c r="M41" s="64"/>
    </row>
    <row r="42" spans="8:13" ht="39.950000000000003" customHeight="1" x14ac:dyDescent="0.25">
      <c r="H42" s="64" t="s">
        <v>39</v>
      </c>
      <c r="I42" s="64"/>
      <c r="J42" s="64"/>
      <c r="K42" s="64"/>
      <c r="L42" s="64"/>
      <c r="M42" s="64"/>
    </row>
    <row r="43" spans="8:13" ht="30" customHeight="1" x14ac:dyDescent="0.25">
      <c r="H43" s="64" t="s">
        <v>40</v>
      </c>
      <c r="I43" s="64"/>
      <c r="J43" s="64"/>
      <c r="K43" s="64"/>
      <c r="L43" s="64"/>
      <c r="M43" s="64"/>
    </row>
    <row r="44" spans="8:13" ht="39.950000000000003" customHeight="1" x14ac:dyDescent="0.25">
      <c r="H44" s="64"/>
      <c r="I44" s="64"/>
      <c r="J44" s="64"/>
      <c r="K44" s="64"/>
      <c r="L44" s="64"/>
      <c r="M44" s="64"/>
    </row>
    <row r="45" spans="8:13" ht="30" customHeight="1" x14ac:dyDescent="0.25">
      <c r="H45" s="64"/>
      <c r="I45" s="64"/>
      <c r="J45" s="64"/>
      <c r="K45" s="64"/>
      <c r="L45" s="64"/>
      <c r="M45" s="64"/>
    </row>
  </sheetData>
  <protectedRanges>
    <protectedRange sqref="D4:D7" name="Aralık1"/>
  </protectedRanges>
  <mergeCells count="43">
    <mergeCell ref="H18:M18"/>
    <mergeCell ref="H19:M19"/>
    <mergeCell ref="H20:M20"/>
    <mergeCell ref="H14:M14"/>
    <mergeCell ref="H15:M15"/>
    <mergeCell ref="H16:M16"/>
    <mergeCell ref="H17:M17"/>
    <mergeCell ref="H2:M2"/>
    <mergeCell ref="H8:M8"/>
    <mergeCell ref="H4:M7"/>
    <mergeCell ref="H11:M13"/>
    <mergeCell ref="H3:M3"/>
    <mergeCell ref="H9:M9"/>
    <mergeCell ref="H10:M10"/>
    <mergeCell ref="B2:F2"/>
    <mergeCell ref="B20:D20"/>
    <mergeCell ref="D22:E22"/>
    <mergeCell ref="D23:E23"/>
    <mergeCell ref="D24:E24"/>
    <mergeCell ref="B4:C4"/>
    <mergeCell ref="B5:C5"/>
    <mergeCell ref="B7:C7"/>
    <mergeCell ref="D7:E7"/>
    <mergeCell ref="B6:C6"/>
    <mergeCell ref="D4:E4"/>
    <mergeCell ref="D5:E5"/>
    <mergeCell ref="D6:E6"/>
    <mergeCell ref="H21:M23"/>
    <mergeCell ref="H27:M27"/>
    <mergeCell ref="H24:M26"/>
    <mergeCell ref="H28:M28"/>
    <mergeCell ref="H29:M29"/>
    <mergeCell ref="B27:F30"/>
    <mergeCell ref="H43:M45"/>
    <mergeCell ref="H35:M35"/>
    <mergeCell ref="H36:M36"/>
    <mergeCell ref="H37:M37"/>
    <mergeCell ref="H38:M41"/>
    <mergeCell ref="H42:M42"/>
    <mergeCell ref="H30:M31"/>
    <mergeCell ref="H32:M32"/>
    <mergeCell ref="H33:M33"/>
    <mergeCell ref="H34:M34"/>
  </mergeCells>
  <conditionalFormatting sqref="E10:E19">
    <cfRule type="cellIs" dxfId="0" priority="1" stopIfTrue="1" operator="equal">
      <formula>FALSE</formula>
    </cfRule>
  </conditionalFormatting>
  <dataValidations xWindow="444" yWindow="372" count="4">
    <dataValidation allowBlank="1" showInputMessage="1" showErrorMessage="1" prompt="Faizi hesaplanacak asıl alacak tutarını giriniz..." sqref="D4" xr:uid="{00000000-0002-0000-0000-000000000000}"/>
    <dataValidation allowBlank="1" showInputMessage="1" showErrorMessage="1" promptTitle="Faiz Başlangıç Tarihini Giriniz:" prompt="_x000a_Girilen tarih dahil hesaplama yapılır..." sqref="D5" xr:uid="{00000000-0002-0000-0000-000001000000}"/>
    <dataValidation allowBlank="1" showInputMessage="1" showErrorMessage="1" prompt="Faiz hesaplamasının yapılacağı faiz bitiş tarihini giriniz..._x000a__x000a_Not: Girilen tarih dahil hesaplama yapılır. Eğer bugün hesaplama yapıyorsanız, faiz bitiş tarihi dünün tarihi olmalıdır. Çünkü ödeme bugün yapılmış ve son faiz günü dün olmuş olur." sqref="D6" xr:uid="{00000000-0002-0000-0000-000002000000}"/>
    <dataValidation allowBlank="1" showInputMessage="1" showErrorMessage="1" promptTitle="Faize Esas Yıllık Gün Sayısı" prompt="_x000a_Faiz hesaplama yıllık gün sayısı 360 gün üzerinden mi yoksa 365 gün üzerinden mi yapılacak?_x000a__x000a_Açıklamaları okuyunuz..." sqref="D7" xr:uid="{00000000-0002-0000-0000-000003000000}"/>
  </dataValidations>
  <printOptions horizontalCentered="1"/>
  <pageMargins left="0.70866141732283472" right="0.70866141732283472" top="0.74803149606299213" bottom="0.74803149606299213" header="0.3149606299212598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3">
    <pageSetUpPr fitToPage="1"/>
  </sheetPr>
  <dimension ref="B1:P59"/>
  <sheetViews>
    <sheetView zoomScaleNormal="100" workbookViewId="0">
      <pane ySplit="6" topLeftCell="A7" activePane="bottomLeft" state="frozen"/>
      <selection pane="bottomLeft" activeCell="B7" sqref="B7"/>
    </sheetView>
  </sheetViews>
  <sheetFormatPr defaultRowHeight="20.100000000000001" customHeight="1" x14ac:dyDescent="0.25"/>
  <cols>
    <col min="1" max="1" width="1.7109375" style="18" customWidth="1"/>
    <col min="2" max="2" width="6.7109375" style="19" customWidth="1"/>
    <col min="3" max="3" width="4.7109375" style="19" customWidth="1"/>
    <col min="4" max="4" width="15.7109375" style="19" customWidth="1"/>
    <col min="5" max="6" width="12.7109375" style="19" customWidth="1"/>
    <col min="7" max="7" width="10.7109375" style="19" customWidth="1"/>
    <col min="8" max="8" width="14.7109375" style="20" bestFit="1" customWidth="1"/>
    <col min="9" max="9" width="19.5703125" style="20" customWidth="1"/>
    <col min="10" max="10" width="1.7109375" style="18" customWidth="1"/>
    <col min="11" max="16" width="15.7109375" style="18" customWidth="1"/>
    <col min="17" max="16384" width="9.140625" style="18"/>
  </cols>
  <sheetData>
    <row r="1" spans="2:16" ht="9.9499999999999993" customHeight="1" x14ac:dyDescent="0.25"/>
    <row r="2" spans="2:16" ht="39.950000000000003" customHeight="1" x14ac:dyDescent="0.25">
      <c r="B2" s="88" t="s">
        <v>13</v>
      </c>
      <c r="C2" s="88"/>
      <c r="D2" s="88"/>
      <c r="E2" s="88"/>
      <c r="F2" s="88"/>
      <c r="G2" s="88"/>
      <c r="H2" s="88"/>
      <c r="I2" s="88"/>
      <c r="L2" s="39"/>
      <c r="M2" s="39"/>
      <c r="N2" s="39"/>
      <c r="O2" s="39"/>
      <c r="P2" s="39"/>
    </row>
    <row r="3" spans="2:16" ht="9.9499999999999993" customHeight="1" x14ac:dyDescent="0.25">
      <c r="B3" s="32"/>
      <c r="C3" s="32"/>
      <c r="D3" s="46"/>
      <c r="E3" s="32"/>
      <c r="F3" s="32"/>
      <c r="G3" s="32"/>
      <c r="H3" s="32"/>
      <c r="I3" s="32"/>
      <c r="K3" s="39"/>
      <c r="L3" s="39"/>
      <c r="M3" s="39"/>
      <c r="N3" s="39"/>
      <c r="O3" s="39"/>
      <c r="P3" s="39"/>
    </row>
    <row r="4" spans="2:16" s="34" customFormat="1" ht="20.100000000000001" customHeight="1" x14ac:dyDescent="0.25">
      <c r="B4" s="89" t="s">
        <v>49</v>
      </c>
      <c r="C4" s="89"/>
      <c r="D4" s="89"/>
      <c r="E4" s="89"/>
      <c r="F4" s="89"/>
      <c r="G4" s="89"/>
      <c r="H4" s="89"/>
      <c r="I4" s="44">
        <f>'Yasal Faiz Referans Tablosu'!$E$3</f>
        <v>365</v>
      </c>
      <c r="K4" s="90" t="s">
        <v>60</v>
      </c>
      <c r="L4" s="91"/>
      <c r="M4" s="91"/>
      <c r="N4" s="91"/>
      <c r="O4" s="91"/>
      <c r="P4" s="92"/>
    </row>
    <row r="5" spans="2:16" ht="9.9499999999999993" customHeight="1" x14ac:dyDescent="0.25">
      <c r="K5" s="39"/>
      <c r="L5" s="39"/>
      <c r="M5" s="39"/>
      <c r="N5" s="39"/>
      <c r="O5" s="39"/>
      <c r="P5" s="39"/>
    </row>
    <row r="6" spans="2:16" s="21" customFormat="1" ht="60" customHeight="1" x14ac:dyDescent="0.25">
      <c r="B6" s="48" t="s">
        <v>14</v>
      </c>
      <c r="C6" s="48" t="s">
        <v>15</v>
      </c>
      <c r="D6" s="48" t="s">
        <v>17</v>
      </c>
      <c r="E6" s="48" t="s">
        <v>51</v>
      </c>
      <c r="F6" s="48" t="s">
        <v>16</v>
      </c>
      <c r="G6" s="48" t="s">
        <v>8</v>
      </c>
      <c r="H6" s="48" t="s">
        <v>18</v>
      </c>
      <c r="I6" s="48" t="s">
        <v>52</v>
      </c>
      <c r="K6" s="93" t="s">
        <v>48</v>
      </c>
      <c r="L6" s="94"/>
      <c r="M6" s="94"/>
      <c r="N6" s="94"/>
      <c r="O6" s="94"/>
      <c r="P6" s="95"/>
    </row>
    <row r="7" spans="2:16" ht="20.100000000000001" customHeight="1" x14ac:dyDescent="0.25">
      <c r="B7" s="22">
        <v>2024</v>
      </c>
      <c r="C7" s="22">
        <v>1</v>
      </c>
      <c r="D7" s="117">
        <v>857.46</v>
      </c>
      <c r="E7" s="49" t="str">
        <f>IF(AND(B7&lt;&gt;"",C7&lt;&gt;""),TEXT(DATE(B7,C7,15),"gg.aa.yyyy"),"")</f>
        <v>15.01.2024</v>
      </c>
      <c r="F7" s="49" t="str">
        <f ca="1">IF(E7&lt;&gt;"",TEXT(TODAY(),"gg.aa.yyyy"),"")</f>
        <v>14.07.2025</v>
      </c>
      <c r="G7" s="45">
        <f t="shared" ref="G7:G38" ca="1" si="0">IF(AND(E7&lt;&gt;"",F7&lt;&gt;""),F7-E7,"")</f>
        <v>546</v>
      </c>
      <c r="H7" s="50" cm="1">
        <f t="array" aca="1" ref="H7" ca="1">IF(AND(E7&lt;&gt;"",F7&lt;&gt;""),ROUND(SUMPRODUCT(D7*LOOKUP((E7+ROW(INDIRECT("1:"&amp;F7-E7))-1),FaizBaslangicTarihiReferans,GunlukFaizOraniReferans)),2),"")</f>
        <v>259.20999999999998</v>
      </c>
      <c r="I7" s="51">
        <f t="shared" ref="I7:I57" ca="1" si="1">IF(AND(E7&lt;&gt;"",F7&lt;&gt;""),ROUND(D7+H7,2),"")</f>
        <v>1116.67</v>
      </c>
      <c r="J7" s="31"/>
      <c r="K7" s="102" t="s">
        <v>61</v>
      </c>
      <c r="L7" s="103"/>
      <c r="M7" s="103"/>
      <c r="N7" s="103"/>
      <c r="O7" s="103"/>
      <c r="P7" s="104"/>
    </row>
    <row r="8" spans="2:16" ht="20.100000000000001" customHeight="1" x14ac:dyDescent="0.25">
      <c r="B8" s="22">
        <v>2024</v>
      </c>
      <c r="C8" s="22">
        <v>2</v>
      </c>
      <c r="D8" s="117">
        <v>1880.3</v>
      </c>
      <c r="E8" s="49" t="str">
        <f t="shared" ref="E8:E57" si="2">IF(AND(B8&lt;&gt;"",C8&lt;&gt;""),TEXT(DATE(B8,C8,15),"gg.aa.yyyy"),"")</f>
        <v>15.02.2024</v>
      </c>
      <c r="F8" s="49" t="str">
        <f t="shared" ref="F8:F57" ca="1" si="3">IF(E8&lt;&gt;"",TEXT(TODAY(),"gg.aa.yyyy"),"")</f>
        <v>14.07.2025</v>
      </c>
      <c r="G8" s="45">
        <f t="shared" ca="1" si="0"/>
        <v>515</v>
      </c>
      <c r="H8" s="50" cm="1">
        <f t="array" aca="1" ref="H8" ca="1">IF(AND(E8&lt;&gt;"",F8&lt;&gt;""),ROUND(SUMPRODUCT(D8*LOOKUP((E8+ROW(INDIRECT("1:"&amp;F8-E8))-1),FaizBaslangicTarihiReferans,GunlukFaizOraniReferans)),2),"")</f>
        <v>554.04</v>
      </c>
      <c r="I8" s="51">
        <f t="shared" ca="1" si="1"/>
        <v>2434.34</v>
      </c>
      <c r="J8" s="31"/>
      <c r="K8" s="96"/>
      <c r="L8" s="97"/>
      <c r="M8" s="97"/>
      <c r="N8" s="97"/>
      <c r="O8" s="97"/>
      <c r="P8" s="98"/>
    </row>
    <row r="9" spans="2:16" ht="20.100000000000001" customHeight="1" x14ac:dyDescent="0.25">
      <c r="B9" s="22">
        <v>2024</v>
      </c>
      <c r="C9" s="22">
        <v>3</v>
      </c>
      <c r="D9" s="117">
        <v>4356.8</v>
      </c>
      <c r="E9" s="49" t="str">
        <f t="shared" si="2"/>
        <v>15.03.2024</v>
      </c>
      <c r="F9" s="49" t="str">
        <f t="shared" ca="1" si="3"/>
        <v>14.07.2025</v>
      </c>
      <c r="G9" s="45">
        <f t="shared" ca="1" si="0"/>
        <v>486</v>
      </c>
      <c r="H9" s="50" cm="1">
        <f t="array" aca="1" ref="H9" ca="1">IF(AND(E9&lt;&gt;"",F9&lt;&gt;""),ROUND(SUMPRODUCT(D9*LOOKUP((E9+ROW(INDIRECT("1:"&amp;F9-E9))-1),FaizBaslangicTarihiReferans,GunlukFaizOraniReferans)),2),"")</f>
        <v>1252.6099999999999</v>
      </c>
      <c r="I9" s="51">
        <f t="shared" ca="1" si="1"/>
        <v>5609.41</v>
      </c>
      <c r="J9" s="31"/>
      <c r="K9" s="96"/>
      <c r="L9" s="97"/>
      <c r="M9" s="97"/>
      <c r="N9" s="97"/>
      <c r="O9" s="97"/>
      <c r="P9" s="98"/>
    </row>
    <row r="10" spans="2:16" ht="20.100000000000001" customHeight="1" x14ac:dyDescent="0.25">
      <c r="B10" s="22">
        <v>2024</v>
      </c>
      <c r="C10" s="22">
        <v>4</v>
      </c>
      <c r="D10" s="117">
        <v>4225.91</v>
      </c>
      <c r="E10" s="49" t="str">
        <f t="shared" si="2"/>
        <v>15.04.2024</v>
      </c>
      <c r="F10" s="49" t="str">
        <f t="shared" ca="1" si="3"/>
        <v>14.07.2025</v>
      </c>
      <c r="G10" s="45">
        <f t="shared" ca="1" si="0"/>
        <v>455</v>
      </c>
      <c r="H10" s="50" cm="1">
        <f t="array" aca="1" ref="H10" ca="1">IF(AND(E10&lt;&gt;"",F10&lt;&gt;""),ROUND(SUMPRODUCT(D10*LOOKUP((E10+ROW(INDIRECT("1:"&amp;F10-E10))-1),FaizBaslangicTarihiReferans,GunlukFaizOraniReferans)),2),"")</f>
        <v>1182.68</v>
      </c>
      <c r="I10" s="51">
        <f t="shared" ca="1" si="1"/>
        <v>5408.59</v>
      </c>
      <c r="J10" s="31"/>
      <c r="K10" s="96" t="s">
        <v>67</v>
      </c>
      <c r="L10" s="97"/>
      <c r="M10" s="97"/>
      <c r="N10" s="97"/>
      <c r="O10" s="97"/>
      <c r="P10" s="98"/>
    </row>
    <row r="11" spans="2:16" ht="20.100000000000001" customHeight="1" x14ac:dyDescent="0.25">
      <c r="B11" s="22">
        <v>2024</v>
      </c>
      <c r="C11" s="22">
        <v>5</v>
      </c>
      <c r="D11" s="117">
        <v>4225.91</v>
      </c>
      <c r="E11" s="49" t="str">
        <f t="shared" si="2"/>
        <v>15.05.2024</v>
      </c>
      <c r="F11" s="49" t="str">
        <f t="shared" ca="1" si="3"/>
        <v>14.07.2025</v>
      </c>
      <c r="G11" s="45">
        <f t="shared" ca="1" si="0"/>
        <v>425</v>
      </c>
      <c r="H11" s="50" cm="1">
        <f t="array" aca="1" ref="H11" ca="1">IF(AND(E11&lt;&gt;"",F11&lt;&gt;""),ROUND(SUMPRODUCT(D11*LOOKUP((E11+ROW(INDIRECT("1:"&amp;F11-E11))-1),FaizBaslangicTarihiReferans,GunlukFaizOraniReferans)),2),"")</f>
        <v>1151.42</v>
      </c>
      <c r="I11" s="51">
        <f t="shared" ca="1" si="1"/>
        <v>5377.33</v>
      </c>
      <c r="J11" s="31"/>
      <c r="K11" s="96"/>
      <c r="L11" s="97"/>
      <c r="M11" s="97"/>
      <c r="N11" s="97"/>
      <c r="O11" s="97"/>
      <c r="P11" s="98"/>
    </row>
    <row r="12" spans="2:16" ht="20.100000000000001" customHeight="1" x14ac:dyDescent="0.25">
      <c r="B12" s="22">
        <v>2024</v>
      </c>
      <c r="C12" s="22">
        <v>6</v>
      </c>
      <c r="D12" s="117">
        <v>4297.1000000000004</v>
      </c>
      <c r="E12" s="49" t="str">
        <f t="shared" si="2"/>
        <v>15.06.2024</v>
      </c>
      <c r="F12" s="49" t="str">
        <f t="shared" ca="1" si="3"/>
        <v>14.07.2025</v>
      </c>
      <c r="G12" s="45">
        <f t="shared" ca="1" si="0"/>
        <v>394</v>
      </c>
      <c r="H12" s="50" cm="1">
        <f t="array" aca="1" ref="H12" ca="1">IF(AND(E12&lt;&gt;"",F12&lt;&gt;""),ROUND(SUMPRODUCT(D12*LOOKUP((E12+ROW(INDIRECT("1:"&amp;F12-E12))-1),FaizBaslangicTarihiReferans,GunlukFaizOraniReferans)),2),"")</f>
        <v>1113.24</v>
      </c>
      <c r="I12" s="51">
        <f t="shared" ca="1" si="1"/>
        <v>5410.34</v>
      </c>
      <c r="J12" s="31"/>
      <c r="K12" s="96" t="s">
        <v>68</v>
      </c>
      <c r="L12" s="97"/>
      <c r="M12" s="97"/>
      <c r="N12" s="97"/>
      <c r="O12" s="97"/>
      <c r="P12" s="98"/>
    </row>
    <row r="13" spans="2:16" ht="20.100000000000001" customHeight="1" x14ac:dyDescent="0.25">
      <c r="B13" s="22">
        <v>2024</v>
      </c>
      <c r="C13" s="22">
        <v>7</v>
      </c>
      <c r="D13" s="117">
        <v>4073.51</v>
      </c>
      <c r="E13" s="49" t="str">
        <f t="shared" si="2"/>
        <v>15.07.2024</v>
      </c>
      <c r="F13" s="49" t="str">
        <f t="shared" ca="1" si="3"/>
        <v>14.07.2025</v>
      </c>
      <c r="G13" s="45">
        <f t="shared" ca="1" si="0"/>
        <v>364</v>
      </c>
      <c r="H13" s="50" cm="1">
        <f t="array" aca="1" ref="H13" ca="1">IF(AND(E13&lt;&gt;"",F13&lt;&gt;""),ROUND(SUMPRODUCT(D13*LOOKUP((E13+ROW(INDIRECT("1:"&amp;F13-E13))-1),FaizBaslangicTarihiReferans,GunlukFaizOraniReferans)),2),"")</f>
        <v>974.96</v>
      </c>
      <c r="I13" s="51">
        <f t="shared" ca="1" si="1"/>
        <v>5048.47</v>
      </c>
      <c r="J13" s="31"/>
      <c r="K13" s="96"/>
      <c r="L13" s="97"/>
      <c r="M13" s="97"/>
      <c r="N13" s="97"/>
      <c r="O13" s="97"/>
      <c r="P13" s="98"/>
    </row>
    <row r="14" spans="2:16" ht="20.100000000000001" customHeight="1" x14ac:dyDescent="0.25">
      <c r="B14" s="22">
        <v>2024</v>
      </c>
      <c r="C14" s="22">
        <v>8</v>
      </c>
      <c r="D14" s="117">
        <v>3916.19</v>
      </c>
      <c r="E14" s="49" t="str">
        <f t="shared" si="2"/>
        <v>15.08.2024</v>
      </c>
      <c r="F14" s="49" t="str">
        <f t="shared" ca="1" si="3"/>
        <v>14.07.2025</v>
      </c>
      <c r="G14" s="45">
        <f t="shared" ca="1" si="0"/>
        <v>333</v>
      </c>
      <c r="H14" s="50" cm="1">
        <f t="array" aca="1" ref="H14" ca="1">IF(AND(E14&lt;&gt;"",F14&lt;&gt;""),ROUND(SUMPRODUCT(D14*LOOKUP((E14+ROW(INDIRECT("1:"&amp;F14-E14))-1),FaizBaslangicTarihiReferans,GunlukFaizOraniReferans)),2),"")</f>
        <v>857.48</v>
      </c>
      <c r="I14" s="51">
        <f t="shared" ca="1" si="1"/>
        <v>4773.67</v>
      </c>
      <c r="J14" s="31"/>
      <c r="K14" s="96" t="s">
        <v>63</v>
      </c>
      <c r="L14" s="97"/>
      <c r="M14" s="97"/>
      <c r="N14" s="97"/>
      <c r="O14" s="97"/>
      <c r="P14" s="98"/>
    </row>
    <row r="15" spans="2:16" ht="20.100000000000001" customHeight="1" x14ac:dyDescent="0.25">
      <c r="B15" s="22">
        <v>2024</v>
      </c>
      <c r="C15" s="22">
        <v>9</v>
      </c>
      <c r="D15" s="117">
        <v>4402.1899999999996</v>
      </c>
      <c r="E15" s="49" t="str">
        <f t="shared" si="2"/>
        <v>15.09.2024</v>
      </c>
      <c r="F15" s="49" t="str">
        <f t="shared" ca="1" si="3"/>
        <v>14.07.2025</v>
      </c>
      <c r="G15" s="45">
        <f t="shared" ca="1" si="0"/>
        <v>302</v>
      </c>
      <c r="H15" s="50" cm="1">
        <f t="array" aca="1" ref="H15" ca="1">IF(AND(E15&lt;&gt;"",F15&lt;&gt;""),ROUND(SUMPRODUCT(D15*LOOKUP((E15+ROW(INDIRECT("1:"&amp;F15-E15))-1),FaizBaslangicTarihiReferans,GunlukFaizOraniReferans)),2),"")</f>
        <v>874.17</v>
      </c>
      <c r="I15" s="51">
        <f t="shared" ca="1" si="1"/>
        <v>5276.36</v>
      </c>
      <c r="J15" s="31"/>
      <c r="K15" s="96"/>
      <c r="L15" s="97"/>
      <c r="M15" s="97"/>
      <c r="N15" s="97"/>
      <c r="O15" s="97"/>
      <c r="P15" s="98"/>
    </row>
    <row r="16" spans="2:16" ht="20.100000000000001" customHeight="1" x14ac:dyDescent="0.25">
      <c r="B16" s="22"/>
      <c r="C16" s="22"/>
      <c r="D16" s="117"/>
      <c r="E16" s="49" t="str">
        <f t="shared" si="2"/>
        <v/>
      </c>
      <c r="F16" s="49" t="str">
        <f t="shared" ca="1" si="3"/>
        <v/>
      </c>
      <c r="G16" s="45" t="str">
        <f t="shared" ca="1" si="0"/>
        <v/>
      </c>
      <c r="H16" s="50" t="str" cm="1">
        <f t="array" aca="1" ref="H16" ca="1">IF(AND(E16&lt;&gt;"",F16&lt;&gt;""),ROUND(SUMPRODUCT(D16*LOOKUP((E16+ROW(INDIRECT("1:"&amp;F16-E16))-1),FaizBaslangicTarihiReferans,GunlukFaizOraniReferans)),2),"")</f>
        <v/>
      </c>
      <c r="I16" s="51" t="str">
        <f t="shared" ca="1" si="1"/>
        <v/>
      </c>
      <c r="J16" s="31"/>
      <c r="K16" s="96" t="s">
        <v>64</v>
      </c>
      <c r="L16" s="97"/>
      <c r="M16" s="97"/>
      <c r="N16" s="97"/>
      <c r="O16" s="97"/>
      <c r="P16" s="98"/>
    </row>
    <row r="17" spans="2:16" ht="20.100000000000001" customHeight="1" x14ac:dyDescent="0.25">
      <c r="B17" s="22"/>
      <c r="C17" s="22"/>
      <c r="D17" s="117"/>
      <c r="E17" s="49" t="str">
        <f t="shared" si="2"/>
        <v/>
      </c>
      <c r="F17" s="49" t="str">
        <f t="shared" ca="1" si="3"/>
        <v/>
      </c>
      <c r="G17" s="45" t="str">
        <f t="shared" ca="1" si="0"/>
        <v/>
      </c>
      <c r="H17" s="50" t="str" cm="1">
        <f t="array" aca="1" ref="H17" ca="1">IF(AND(E17&lt;&gt;"",F17&lt;&gt;""),ROUND(SUMPRODUCT(D17*LOOKUP((E17+ROW(INDIRECT("1:"&amp;F17-E17))-1),FaizBaslangicTarihiReferans,GunlukFaizOraniReferans)),2),"")</f>
        <v/>
      </c>
      <c r="I17" s="51" t="str">
        <f t="shared" ca="1" si="1"/>
        <v/>
      </c>
      <c r="J17" s="31"/>
      <c r="K17" s="96"/>
      <c r="L17" s="97"/>
      <c r="M17" s="97"/>
      <c r="N17" s="97"/>
      <c r="O17" s="97"/>
      <c r="P17" s="98"/>
    </row>
    <row r="18" spans="2:16" ht="20.100000000000001" customHeight="1" x14ac:dyDescent="0.25">
      <c r="B18" s="22"/>
      <c r="C18" s="22"/>
      <c r="D18" s="117"/>
      <c r="E18" s="49" t="str">
        <f t="shared" si="2"/>
        <v/>
      </c>
      <c r="F18" s="49" t="str">
        <f t="shared" ca="1" si="3"/>
        <v/>
      </c>
      <c r="G18" s="45" t="str">
        <f t="shared" ca="1" si="0"/>
        <v/>
      </c>
      <c r="H18" s="50" t="str" cm="1">
        <f t="array" aca="1" ref="H18" ca="1">IF(AND(E18&lt;&gt;"",F18&lt;&gt;""),ROUND(SUMPRODUCT(D18*LOOKUP((E18+ROW(INDIRECT("1:"&amp;F18-E18))-1),FaizBaslangicTarihiReferans,GunlukFaizOraniReferans)),2),"")</f>
        <v/>
      </c>
      <c r="I18" s="51" t="str">
        <f t="shared" ca="1" si="1"/>
        <v/>
      </c>
      <c r="J18" s="31"/>
      <c r="K18" s="96" t="s">
        <v>65</v>
      </c>
      <c r="L18" s="97"/>
      <c r="M18" s="97"/>
      <c r="N18" s="97"/>
      <c r="O18" s="97"/>
      <c r="P18" s="98"/>
    </row>
    <row r="19" spans="2:16" ht="20.100000000000001" customHeight="1" x14ac:dyDescent="0.25">
      <c r="B19" s="22"/>
      <c r="C19" s="22"/>
      <c r="D19" s="117"/>
      <c r="E19" s="49" t="str">
        <f t="shared" si="2"/>
        <v/>
      </c>
      <c r="F19" s="49" t="str">
        <f t="shared" ca="1" si="3"/>
        <v/>
      </c>
      <c r="G19" s="45" t="str">
        <f t="shared" ca="1" si="0"/>
        <v/>
      </c>
      <c r="H19" s="50" t="str" cm="1">
        <f t="array" aca="1" ref="H19" ca="1">IF(AND(E19&lt;&gt;"",F19&lt;&gt;""),ROUND(SUMPRODUCT(D19*LOOKUP((E19+ROW(INDIRECT("1:"&amp;F19-E19))-1),FaizBaslangicTarihiReferans,GunlukFaizOraniReferans)),2),"")</f>
        <v/>
      </c>
      <c r="I19" s="51" t="str">
        <f t="shared" ca="1" si="1"/>
        <v/>
      </c>
      <c r="J19" s="31"/>
      <c r="K19" s="99"/>
      <c r="L19" s="100"/>
      <c r="M19" s="100"/>
      <c r="N19" s="100"/>
      <c r="O19" s="100"/>
      <c r="P19" s="101"/>
    </row>
    <row r="20" spans="2:16" ht="20.100000000000001" customHeight="1" x14ac:dyDescent="0.25">
      <c r="B20" s="22"/>
      <c r="C20" s="22"/>
      <c r="D20" s="117"/>
      <c r="E20" s="49" t="str">
        <f t="shared" si="2"/>
        <v/>
      </c>
      <c r="F20" s="49" t="str">
        <f t="shared" ca="1" si="3"/>
        <v/>
      </c>
      <c r="G20" s="45" t="str">
        <f t="shared" ca="1" si="0"/>
        <v/>
      </c>
      <c r="H20" s="50" t="str" cm="1">
        <f t="array" aca="1" ref="H20" ca="1">IF(AND(E20&lt;&gt;"",F20&lt;&gt;""),ROUND(SUMPRODUCT(D20*LOOKUP((E20+ROW(INDIRECT("1:"&amp;F20-E20))-1),FaizBaslangicTarihiReferans,GunlukFaizOraniReferans)),2),"")</f>
        <v/>
      </c>
      <c r="I20" s="51" t="str">
        <f t="shared" ca="1" si="1"/>
        <v/>
      </c>
      <c r="J20" s="31"/>
      <c r="K20" s="96" t="s">
        <v>66</v>
      </c>
      <c r="L20" s="97"/>
      <c r="M20" s="97"/>
      <c r="N20" s="97"/>
      <c r="O20" s="97"/>
      <c r="P20" s="98"/>
    </row>
    <row r="21" spans="2:16" ht="20.100000000000001" customHeight="1" x14ac:dyDescent="0.25">
      <c r="B21" s="22"/>
      <c r="C21" s="22"/>
      <c r="D21" s="117"/>
      <c r="E21" s="49" t="str">
        <f t="shared" si="2"/>
        <v/>
      </c>
      <c r="F21" s="49" t="str">
        <f t="shared" ca="1" si="3"/>
        <v/>
      </c>
      <c r="G21" s="45" t="str">
        <f t="shared" ca="1" si="0"/>
        <v/>
      </c>
      <c r="H21" s="50" t="str" cm="1">
        <f t="array" aca="1" ref="H21" ca="1">IF(AND(E21&lt;&gt;"",F21&lt;&gt;""),ROUND(SUMPRODUCT(D21*LOOKUP((E21+ROW(INDIRECT("1:"&amp;F21-E21))-1),FaizBaslangicTarihiReferans,GunlukFaizOraniReferans)),2),"")</f>
        <v/>
      </c>
      <c r="I21" s="51" t="str">
        <f t="shared" ca="1" si="1"/>
        <v/>
      </c>
      <c r="J21" s="31"/>
      <c r="K21" s="99"/>
      <c r="L21" s="100"/>
      <c r="M21" s="100"/>
      <c r="N21" s="100"/>
      <c r="O21" s="100"/>
      <c r="P21" s="101"/>
    </row>
    <row r="22" spans="2:16" ht="20.100000000000001" customHeight="1" x14ac:dyDescent="0.25">
      <c r="B22" s="22"/>
      <c r="C22" s="22"/>
      <c r="D22" s="117"/>
      <c r="E22" s="49" t="str">
        <f t="shared" si="2"/>
        <v/>
      </c>
      <c r="F22" s="49" t="str">
        <f t="shared" ca="1" si="3"/>
        <v/>
      </c>
      <c r="G22" s="45" t="str">
        <f t="shared" ca="1" si="0"/>
        <v/>
      </c>
      <c r="H22" s="50" t="str" cm="1">
        <f t="array" aca="1" ref="H22" ca="1">IF(AND(E22&lt;&gt;"",F22&lt;&gt;""),ROUND(SUMPRODUCT(D22*LOOKUP((E22+ROW(INDIRECT("1:"&amp;F22-E22))-1),FaizBaslangicTarihiReferans,GunlukFaizOraniReferans)),2),"")</f>
        <v/>
      </c>
      <c r="I22" s="51" t="str">
        <f t="shared" ca="1" si="1"/>
        <v/>
      </c>
      <c r="J22" s="31"/>
    </row>
    <row r="23" spans="2:16" ht="20.100000000000001" customHeight="1" x14ac:dyDescent="0.25">
      <c r="B23" s="22"/>
      <c r="C23" s="22"/>
      <c r="D23" s="117"/>
      <c r="E23" s="49" t="str">
        <f t="shared" si="2"/>
        <v/>
      </c>
      <c r="F23" s="49" t="str">
        <f t="shared" ca="1" si="3"/>
        <v/>
      </c>
      <c r="G23" s="45" t="str">
        <f t="shared" ca="1" si="0"/>
        <v/>
      </c>
      <c r="H23" s="50" t="str" cm="1">
        <f t="array" aca="1" ref="H23" ca="1">IF(AND(E23&lt;&gt;"",F23&lt;&gt;""),ROUND(SUMPRODUCT(D23*LOOKUP((E23+ROW(INDIRECT("1:"&amp;F23-E23))-1),FaizBaslangicTarihiReferans,GunlukFaizOraniReferans)),2),"")</f>
        <v/>
      </c>
      <c r="I23" s="51" t="str">
        <f t="shared" ca="1" si="1"/>
        <v/>
      </c>
      <c r="J23" s="31"/>
      <c r="K23" s="55" t="s">
        <v>57</v>
      </c>
      <c r="L23" s="56"/>
      <c r="M23" s="56"/>
      <c r="N23" s="56"/>
      <c r="O23" s="56"/>
      <c r="P23" s="57"/>
    </row>
    <row r="24" spans="2:16" ht="20.100000000000001" customHeight="1" x14ac:dyDescent="0.25">
      <c r="B24" s="22"/>
      <c r="C24" s="22"/>
      <c r="D24" s="117"/>
      <c r="E24" s="49" t="str">
        <f t="shared" si="2"/>
        <v/>
      </c>
      <c r="F24" s="49" t="str">
        <f t="shared" ca="1" si="3"/>
        <v/>
      </c>
      <c r="G24" s="45" t="str">
        <f t="shared" ca="1" si="0"/>
        <v/>
      </c>
      <c r="H24" s="50" t="str" cm="1">
        <f t="array" aca="1" ref="H24" ca="1">IF(AND(E24&lt;&gt;"",F24&lt;&gt;""),ROUND(SUMPRODUCT(D24*LOOKUP((E24+ROW(INDIRECT("1:"&amp;F24-E24))-1),FaizBaslangicTarihiReferans,GunlukFaizOraniReferans)),2),"")</f>
        <v/>
      </c>
      <c r="I24" s="51" t="str">
        <f t="shared" ca="1" si="1"/>
        <v/>
      </c>
      <c r="J24" s="31"/>
      <c r="K24" s="58"/>
      <c r="L24" s="59"/>
      <c r="M24" s="59"/>
      <c r="N24" s="59"/>
      <c r="O24" s="59"/>
      <c r="P24" s="60"/>
    </row>
    <row r="25" spans="2:16" ht="20.100000000000001" customHeight="1" x14ac:dyDescent="0.25">
      <c r="B25" s="22"/>
      <c r="C25" s="22"/>
      <c r="D25" s="117"/>
      <c r="E25" s="49" t="str">
        <f t="shared" si="2"/>
        <v/>
      </c>
      <c r="F25" s="49" t="str">
        <f t="shared" ca="1" si="3"/>
        <v/>
      </c>
      <c r="G25" s="45" t="str">
        <f t="shared" ca="1" si="0"/>
        <v/>
      </c>
      <c r="H25" s="50" t="str" cm="1">
        <f t="array" aca="1" ref="H25" ca="1">IF(AND(E25&lt;&gt;"",F25&lt;&gt;""),ROUND(SUMPRODUCT(D25*LOOKUP((E25+ROW(INDIRECT("1:"&amp;F25-E25))-1),FaizBaslangicTarihiReferans,GunlukFaizOraniReferans)),2),"")</f>
        <v/>
      </c>
      <c r="I25" s="51" t="str">
        <f t="shared" ca="1" si="1"/>
        <v/>
      </c>
      <c r="J25" s="31"/>
      <c r="K25" s="58"/>
      <c r="L25" s="59"/>
      <c r="M25" s="59"/>
      <c r="N25" s="59"/>
      <c r="O25" s="59"/>
      <c r="P25" s="60"/>
    </row>
    <row r="26" spans="2:16" ht="20.100000000000001" customHeight="1" x14ac:dyDescent="0.25">
      <c r="B26" s="22"/>
      <c r="C26" s="22"/>
      <c r="D26" s="117"/>
      <c r="E26" s="49" t="str">
        <f t="shared" si="2"/>
        <v/>
      </c>
      <c r="F26" s="49" t="str">
        <f t="shared" ca="1" si="3"/>
        <v/>
      </c>
      <c r="G26" s="45" t="str">
        <f t="shared" ca="1" si="0"/>
        <v/>
      </c>
      <c r="H26" s="50" t="str" cm="1">
        <f t="array" aca="1" ref="H26" ca="1">IF(AND(E26&lt;&gt;"",F26&lt;&gt;""),ROUND(SUMPRODUCT(D26*LOOKUP((E26+ROW(INDIRECT("1:"&amp;F26-E26))-1),FaizBaslangicTarihiReferans,GunlukFaizOraniReferans)),2),"")</f>
        <v/>
      </c>
      <c r="I26" s="51" t="str">
        <f t="shared" ca="1" si="1"/>
        <v/>
      </c>
      <c r="J26" s="31"/>
      <c r="K26" s="58"/>
      <c r="L26" s="59"/>
      <c r="M26" s="59"/>
      <c r="N26" s="59"/>
      <c r="O26" s="59"/>
      <c r="P26" s="60"/>
    </row>
    <row r="27" spans="2:16" ht="20.100000000000001" customHeight="1" x14ac:dyDescent="0.25">
      <c r="B27" s="22"/>
      <c r="C27" s="22"/>
      <c r="D27" s="117"/>
      <c r="E27" s="49" t="str">
        <f t="shared" si="2"/>
        <v/>
      </c>
      <c r="F27" s="49" t="str">
        <f t="shared" ca="1" si="3"/>
        <v/>
      </c>
      <c r="G27" s="45" t="str">
        <f t="shared" ca="1" si="0"/>
        <v/>
      </c>
      <c r="H27" s="50" t="str" cm="1">
        <f t="array" aca="1" ref="H27" ca="1">IF(AND(E27&lt;&gt;"",F27&lt;&gt;""),ROUND(SUMPRODUCT(D27*LOOKUP((E27+ROW(INDIRECT("1:"&amp;F27-E27))-1),FaizBaslangicTarihiReferans,GunlukFaizOraniReferans)),2),"")</f>
        <v/>
      </c>
      <c r="I27" s="51" t="str">
        <f t="shared" ca="1" si="1"/>
        <v/>
      </c>
      <c r="J27" s="31"/>
      <c r="K27" s="58"/>
      <c r="L27" s="59"/>
      <c r="M27" s="59"/>
      <c r="N27" s="59"/>
      <c r="O27" s="59"/>
      <c r="P27" s="60"/>
    </row>
    <row r="28" spans="2:16" ht="20.100000000000001" customHeight="1" x14ac:dyDescent="0.25">
      <c r="B28" s="22"/>
      <c r="C28" s="22"/>
      <c r="D28" s="117"/>
      <c r="E28" s="49" t="str">
        <f t="shared" si="2"/>
        <v/>
      </c>
      <c r="F28" s="49" t="str">
        <f t="shared" ca="1" si="3"/>
        <v/>
      </c>
      <c r="G28" s="45" t="str">
        <f t="shared" ca="1" si="0"/>
        <v/>
      </c>
      <c r="H28" s="50" t="str" cm="1">
        <f t="array" aca="1" ref="H28" ca="1">IF(AND(E28&lt;&gt;"",F28&lt;&gt;""),ROUND(SUMPRODUCT(D28*LOOKUP((E28+ROW(INDIRECT("1:"&amp;F28-E28))-1),FaizBaslangicTarihiReferans,GunlukFaizOraniReferans)),2),"")</f>
        <v/>
      </c>
      <c r="I28" s="51" t="str">
        <f t="shared" ca="1" si="1"/>
        <v/>
      </c>
      <c r="J28" s="31"/>
      <c r="K28" s="61"/>
      <c r="L28" s="62"/>
      <c r="M28" s="62"/>
      <c r="N28" s="62"/>
      <c r="O28" s="62"/>
      <c r="P28" s="63"/>
    </row>
    <row r="29" spans="2:16" ht="20.100000000000001" customHeight="1" x14ac:dyDescent="0.25">
      <c r="B29" s="22"/>
      <c r="C29" s="22"/>
      <c r="D29" s="117"/>
      <c r="E29" s="49" t="str">
        <f t="shared" si="2"/>
        <v/>
      </c>
      <c r="F29" s="49" t="str">
        <f t="shared" ca="1" si="3"/>
        <v/>
      </c>
      <c r="G29" s="45" t="str">
        <f t="shared" ca="1" si="0"/>
        <v/>
      </c>
      <c r="H29" s="50" t="str" cm="1">
        <f t="array" aca="1" ref="H29" ca="1">IF(AND(E29&lt;&gt;"",F29&lt;&gt;""),ROUND(SUMPRODUCT(D29*LOOKUP((E29+ROW(INDIRECT("1:"&amp;F29-E29))-1),FaizBaslangicTarihiReferans,GunlukFaizOraniReferans)),2),"")</f>
        <v/>
      </c>
      <c r="I29" s="51" t="str">
        <f t="shared" ca="1" si="1"/>
        <v/>
      </c>
      <c r="J29" s="31"/>
    </row>
    <row r="30" spans="2:16" ht="20.100000000000001" customHeight="1" x14ac:dyDescent="0.25">
      <c r="B30" s="22"/>
      <c r="C30" s="22"/>
      <c r="D30" s="117"/>
      <c r="E30" s="49" t="str">
        <f t="shared" si="2"/>
        <v/>
      </c>
      <c r="F30" s="49" t="str">
        <f t="shared" ca="1" si="3"/>
        <v/>
      </c>
      <c r="G30" s="45" t="str">
        <f t="shared" ca="1" si="0"/>
        <v/>
      </c>
      <c r="H30" s="50" t="str" cm="1">
        <f t="array" aca="1" ref="H30" ca="1">IF(AND(E30&lt;&gt;"",F30&lt;&gt;""),ROUND(SUMPRODUCT(D30*LOOKUP((E30+ROW(INDIRECT("1:"&amp;F30-E30))-1),FaizBaslangicTarihiReferans,GunlukFaizOraniReferans)),2),"")</f>
        <v/>
      </c>
      <c r="I30" s="51" t="str">
        <f t="shared" ca="1" si="1"/>
        <v/>
      </c>
      <c r="J30" s="31"/>
    </row>
    <row r="31" spans="2:16" ht="20.100000000000001" customHeight="1" x14ac:dyDescent="0.25">
      <c r="B31" s="22"/>
      <c r="C31" s="22"/>
      <c r="D31" s="117"/>
      <c r="E31" s="49" t="str">
        <f t="shared" si="2"/>
        <v/>
      </c>
      <c r="F31" s="49" t="str">
        <f t="shared" ca="1" si="3"/>
        <v/>
      </c>
      <c r="G31" s="45" t="str">
        <f t="shared" ca="1" si="0"/>
        <v/>
      </c>
      <c r="H31" s="50" t="str" cm="1">
        <f t="array" aca="1" ref="H31" ca="1">IF(AND(E31&lt;&gt;"",F31&lt;&gt;""),ROUND(SUMPRODUCT(D31*LOOKUP((E31+ROW(INDIRECT("1:"&amp;F31-E31))-1),FaizBaslangicTarihiReferans,GunlukFaizOraniReferans)),2),"")</f>
        <v/>
      </c>
      <c r="I31" s="51" t="str">
        <f t="shared" ca="1" si="1"/>
        <v/>
      </c>
      <c r="J31" s="31"/>
    </row>
    <row r="32" spans="2:16" ht="20.100000000000001" customHeight="1" x14ac:dyDescent="0.25">
      <c r="B32" s="22"/>
      <c r="C32" s="22"/>
      <c r="D32" s="117"/>
      <c r="E32" s="49" t="str">
        <f t="shared" si="2"/>
        <v/>
      </c>
      <c r="F32" s="49" t="str">
        <f t="shared" ca="1" si="3"/>
        <v/>
      </c>
      <c r="G32" s="45" t="str">
        <f t="shared" ca="1" si="0"/>
        <v/>
      </c>
      <c r="H32" s="50" t="str" cm="1">
        <f t="array" aca="1" ref="H32" ca="1">IF(AND(E32&lt;&gt;"",F32&lt;&gt;""),ROUND(SUMPRODUCT(D32*LOOKUP((E32+ROW(INDIRECT("1:"&amp;F32-E32))-1),FaizBaslangicTarihiReferans,GunlukFaizOraniReferans)),2),"")</f>
        <v/>
      </c>
      <c r="I32" s="51" t="str">
        <f t="shared" ca="1" si="1"/>
        <v/>
      </c>
      <c r="J32" s="31"/>
    </row>
    <row r="33" spans="2:10" ht="20.100000000000001" customHeight="1" x14ac:dyDescent="0.25">
      <c r="B33" s="22"/>
      <c r="C33" s="22"/>
      <c r="D33" s="117"/>
      <c r="E33" s="49" t="str">
        <f t="shared" si="2"/>
        <v/>
      </c>
      <c r="F33" s="49" t="str">
        <f t="shared" ca="1" si="3"/>
        <v/>
      </c>
      <c r="G33" s="45" t="str">
        <f t="shared" ca="1" si="0"/>
        <v/>
      </c>
      <c r="H33" s="50" t="str" cm="1">
        <f t="array" aca="1" ref="H33" ca="1">IF(AND(E33&lt;&gt;"",F33&lt;&gt;""),ROUND(SUMPRODUCT(D33*LOOKUP((E33+ROW(INDIRECT("1:"&amp;F33-E33))-1),FaizBaslangicTarihiReferans,GunlukFaizOraniReferans)),2),"")</f>
        <v/>
      </c>
      <c r="I33" s="51" t="str">
        <f t="shared" ca="1" si="1"/>
        <v/>
      </c>
      <c r="J33" s="31"/>
    </row>
    <row r="34" spans="2:10" ht="20.100000000000001" customHeight="1" x14ac:dyDescent="0.25">
      <c r="B34" s="22"/>
      <c r="C34" s="22"/>
      <c r="D34" s="117"/>
      <c r="E34" s="49" t="str">
        <f t="shared" si="2"/>
        <v/>
      </c>
      <c r="F34" s="49" t="str">
        <f t="shared" ca="1" si="3"/>
        <v/>
      </c>
      <c r="G34" s="45" t="str">
        <f t="shared" ca="1" si="0"/>
        <v/>
      </c>
      <c r="H34" s="50" t="str" cm="1">
        <f t="array" aca="1" ref="H34" ca="1">IF(AND(E34&lt;&gt;"",F34&lt;&gt;""),ROUND(SUMPRODUCT(D34*LOOKUP((E34+ROW(INDIRECT("1:"&amp;F34-E34))-1),FaizBaslangicTarihiReferans,GunlukFaizOraniReferans)),2),"")</f>
        <v/>
      </c>
      <c r="I34" s="51" t="str">
        <f t="shared" ca="1" si="1"/>
        <v/>
      </c>
      <c r="J34" s="31"/>
    </row>
    <row r="35" spans="2:10" ht="20.100000000000001" customHeight="1" x14ac:dyDescent="0.25">
      <c r="B35" s="22"/>
      <c r="C35" s="22"/>
      <c r="D35" s="117"/>
      <c r="E35" s="49" t="str">
        <f t="shared" si="2"/>
        <v/>
      </c>
      <c r="F35" s="49" t="str">
        <f t="shared" ca="1" si="3"/>
        <v/>
      </c>
      <c r="G35" s="45" t="str">
        <f t="shared" ca="1" si="0"/>
        <v/>
      </c>
      <c r="H35" s="50" t="str" cm="1">
        <f t="array" aca="1" ref="H35" ca="1">IF(AND(E35&lt;&gt;"",F35&lt;&gt;""),ROUND(SUMPRODUCT(D35*LOOKUP((E35+ROW(INDIRECT("1:"&amp;F35-E35))-1),FaizBaslangicTarihiReferans,GunlukFaizOraniReferans)),2),"")</f>
        <v/>
      </c>
      <c r="I35" s="51" t="str">
        <f t="shared" ca="1" si="1"/>
        <v/>
      </c>
      <c r="J35" s="31"/>
    </row>
    <row r="36" spans="2:10" ht="20.100000000000001" customHeight="1" x14ac:dyDescent="0.25">
      <c r="B36" s="22"/>
      <c r="C36" s="22"/>
      <c r="D36" s="117"/>
      <c r="E36" s="49" t="str">
        <f t="shared" si="2"/>
        <v/>
      </c>
      <c r="F36" s="49" t="str">
        <f t="shared" ca="1" si="3"/>
        <v/>
      </c>
      <c r="G36" s="45" t="str">
        <f t="shared" ca="1" si="0"/>
        <v/>
      </c>
      <c r="H36" s="50" t="str" cm="1">
        <f t="array" aca="1" ref="H36" ca="1">IF(AND(E36&lt;&gt;"",F36&lt;&gt;""),ROUND(SUMPRODUCT(D36*LOOKUP((E36+ROW(INDIRECT("1:"&amp;F36-E36))-1),FaizBaslangicTarihiReferans,GunlukFaizOraniReferans)),2),"")</f>
        <v/>
      </c>
      <c r="I36" s="51" t="str">
        <f t="shared" ca="1" si="1"/>
        <v/>
      </c>
      <c r="J36" s="31"/>
    </row>
    <row r="37" spans="2:10" ht="20.100000000000001" customHeight="1" x14ac:dyDescent="0.25">
      <c r="B37" s="22"/>
      <c r="C37" s="22"/>
      <c r="D37" s="117"/>
      <c r="E37" s="49" t="str">
        <f t="shared" si="2"/>
        <v/>
      </c>
      <c r="F37" s="49" t="str">
        <f t="shared" ca="1" si="3"/>
        <v/>
      </c>
      <c r="G37" s="45" t="str">
        <f t="shared" ca="1" si="0"/>
        <v/>
      </c>
      <c r="H37" s="50" t="str" cm="1">
        <f t="array" aca="1" ref="H37" ca="1">IF(AND(E37&lt;&gt;"",F37&lt;&gt;""),ROUND(SUMPRODUCT(D37*LOOKUP((E37+ROW(INDIRECT("1:"&amp;F37-E37))-1),FaizBaslangicTarihiReferans,GunlukFaizOraniReferans)),2),"")</f>
        <v/>
      </c>
      <c r="I37" s="51" t="str">
        <f t="shared" ca="1" si="1"/>
        <v/>
      </c>
      <c r="J37" s="31"/>
    </row>
    <row r="38" spans="2:10" ht="20.100000000000001" customHeight="1" x14ac:dyDescent="0.25">
      <c r="B38" s="22"/>
      <c r="C38" s="22"/>
      <c r="D38" s="117"/>
      <c r="E38" s="49" t="str">
        <f t="shared" si="2"/>
        <v/>
      </c>
      <c r="F38" s="49" t="str">
        <f t="shared" ca="1" si="3"/>
        <v/>
      </c>
      <c r="G38" s="45" t="str">
        <f t="shared" ca="1" si="0"/>
        <v/>
      </c>
      <c r="H38" s="50" t="str" cm="1">
        <f t="array" aca="1" ref="H38" ca="1">IF(AND(E38&lt;&gt;"",F38&lt;&gt;""),ROUND(SUMPRODUCT(D38*LOOKUP((E38+ROW(INDIRECT("1:"&amp;F38-E38))-1),FaizBaslangicTarihiReferans,GunlukFaizOraniReferans)),2),"")</f>
        <v/>
      </c>
      <c r="I38" s="51" t="str">
        <f t="shared" ca="1" si="1"/>
        <v/>
      </c>
      <c r="J38" s="31"/>
    </row>
    <row r="39" spans="2:10" ht="20.100000000000001" customHeight="1" x14ac:dyDescent="0.25">
      <c r="B39" s="22"/>
      <c r="C39" s="22"/>
      <c r="D39" s="117"/>
      <c r="E39" s="49" t="str">
        <f t="shared" si="2"/>
        <v/>
      </c>
      <c r="F39" s="49" t="str">
        <f t="shared" ca="1" si="3"/>
        <v/>
      </c>
      <c r="G39" s="45" t="str">
        <f t="shared" ref="G39:G70" ca="1" si="4">IF(AND(E39&lt;&gt;"",F39&lt;&gt;""),F39-E39,"")</f>
        <v/>
      </c>
      <c r="H39" s="50" t="str" cm="1">
        <f t="array" aca="1" ref="H39" ca="1">IF(AND(E39&lt;&gt;"",F39&lt;&gt;""),ROUND(SUMPRODUCT(D39*LOOKUP((E39+ROW(INDIRECT("1:"&amp;F39-E39))-1),FaizBaslangicTarihiReferans,GunlukFaizOraniReferans)),2),"")</f>
        <v/>
      </c>
      <c r="I39" s="51" t="str">
        <f t="shared" ca="1" si="1"/>
        <v/>
      </c>
      <c r="J39" s="31"/>
    </row>
    <row r="40" spans="2:10" ht="20.100000000000001" customHeight="1" x14ac:dyDescent="0.25">
      <c r="B40" s="22"/>
      <c r="C40" s="22"/>
      <c r="D40" s="117"/>
      <c r="E40" s="49" t="str">
        <f t="shared" si="2"/>
        <v/>
      </c>
      <c r="F40" s="49" t="str">
        <f t="shared" ca="1" si="3"/>
        <v/>
      </c>
      <c r="G40" s="45" t="str">
        <f t="shared" ca="1" si="4"/>
        <v/>
      </c>
      <c r="H40" s="50" t="str" cm="1">
        <f t="array" aca="1" ref="H40" ca="1">IF(AND(E40&lt;&gt;"",F40&lt;&gt;""),ROUND(SUMPRODUCT(D40*LOOKUP((E40+ROW(INDIRECT("1:"&amp;F40-E40))-1),FaizBaslangicTarihiReferans,GunlukFaizOraniReferans)),2),"")</f>
        <v/>
      </c>
      <c r="I40" s="51" t="str">
        <f t="shared" ca="1" si="1"/>
        <v/>
      </c>
      <c r="J40" s="31"/>
    </row>
    <row r="41" spans="2:10" ht="20.100000000000001" customHeight="1" x14ac:dyDescent="0.25">
      <c r="B41" s="22"/>
      <c r="C41" s="22"/>
      <c r="D41" s="117"/>
      <c r="E41" s="49" t="str">
        <f t="shared" si="2"/>
        <v/>
      </c>
      <c r="F41" s="49" t="str">
        <f t="shared" ca="1" si="3"/>
        <v/>
      </c>
      <c r="G41" s="45" t="str">
        <f t="shared" ca="1" si="4"/>
        <v/>
      </c>
      <c r="H41" s="50" t="str" cm="1">
        <f t="array" aca="1" ref="H41" ca="1">IF(AND(E41&lt;&gt;"",F41&lt;&gt;""),ROUND(SUMPRODUCT(D41*LOOKUP((E41+ROW(INDIRECT("1:"&amp;F41-E41))-1),FaizBaslangicTarihiReferans,GunlukFaizOraniReferans)),2),"")</f>
        <v/>
      </c>
      <c r="I41" s="51" t="str">
        <f t="shared" ca="1" si="1"/>
        <v/>
      </c>
      <c r="J41" s="31"/>
    </row>
    <row r="42" spans="2:10" ht="20.100000000000001" customHeight="1" x14ac:dyDescent="0.25">
      <c r="B42" s="22"/>
      <c r="C42" s="22"/>
      <c r="D42" s="117"/>
      <c r="E42" s="49" t="str">
        <f t="shared" si="2"/>
        <v/>
      </c>
      <c r="F42" s="49" t="str">
        <f t="shared" ca="1" si="3"/>
        <v/>
      </c>
      <c r="G42" s="45" t="str">
        <f t="shared" ca="1" si="4"/>
        <v/>
      </c>
      <c r="H42" s="50" t="str" cm="1">
        <f t="array" aca="1" ref="H42" ca="1">IF(AND(E42&lt;&gt;"",F42&lt;&gt;""),ROUND(SUMPRODUCT(D42*LOOKUP((E42+ROW(INDIRECT("1:"&amp;F42-E42))-1),FaizBaslangicTarihiReferans,GunlukFaizOraniReferans)),2),"")</f>
        <v/>
      </c>
      <c r="I42" s="51" t="str">
        <f t="shared" ca="1" si="1"/>
        <v/>
      </c>
      <c r="J42" s="31"/>
    </row>
    <row r="43" spans="2:10" ht="20.100000000000001" customHeight="1" x14ac:dyDescent="0.25">
      <c r="B43" s="22"/>
      <c r="C43" s="22"/>
      <c r="D43" s="117"/>
      <c r="E43" s="49" t="str">
        <f t="shared" si="2"/>
        <v/>
      </c>
      <c r="F43" s="49" t="str">
        <f t="shared" ca="1" si="3"/>
        <v/>
      </c>
      <c r="G43" s="45" t="str">
        <f t="shared" ca="1" si="4"/>
        <v/>
      </c>
      <c r="H43" s="50" t="str" cm="1">
        <f t="array" aca="1" ref="H43" ca="1">IF(AND(E43&lt;&gt;"",F43&lt;&gt;""),ROUND(SUMPRODUCT(D43*LOOKUP((E43+ROW(INDIRECT("1:"&amp;F43-E43))-1),FaizBaslangicTarihiReferans,GunlukFaizOraniReferans)),2),"")</f>
        <v/>
      </c>
      <c r="I43" s="51" t="str">
        <f t="shared" ca="1" si="1"/>
        <v/>
      </c>
      <c r="J43" s="31"/>
    </row>
    <row r="44" spans="2:10" ht="20.100000000000001" customHeight="1" x14ac:dyDescent="0.25">
      <c r="B44" s="22"/>
      <c r="C44" s="22"/>
      <c r="D44" s="117"/>
      <c r="E44" s="49" t="str">
        <f t="shared" si="2"/>
        <v/>
      </c>
      <c r="F44" s="49" t="str">
        <f t="shared" ca="1" si="3"/>
        <v/>
      </c>
      <c r="G44" s="45" t="str">
        <f t="shared" ca="1" si="4"/>
        <v/>
      </c>
      <c r="H44" s="50" t="str" cm="1">
        <f t="array" aca="1" ref="H44" ca="1">IF(AND(E44&lt;&gt;"",F44&lt;&gt;""),ROUND(SUMPRODUCT(D44*LOOKUP((E44+ROW(INDIRECT("1:"&amp;F44-E44))-1),FaizBaslangicTarihiReferans,GunlukFaizOraniReferans)),2),"")</f>
        <v/>
      </c>
      <c r="I44" s="51" t="str">
        <f t="shared" ca="1" si="1"/>
        <v/>
      </c>
      <c r="J44" s="31"/>
    </row>
    <row r="45" spans="2:10" ht="20.100000000000001" customHeight="1" x14ac:dyDescent="0.25">
      <c r="B45" s="22"/>
      <c r="C45" s="22"/>
      <c r="D45" s="117"/>
      <c r="E45" s="49" t="str">
        <f t="shared" si="2"/>
        <v/>
      </c>
      <c r="F45" s="49" t="str">
        <f t="shared" ca="1" si="3"/>
        <v/>
      </c>
      <c r="G45" s="45" t="str">
        <f t="shared" ca="1" si="4"/>
        <v/>
      </c>
      <c r="H45" s="50" t="str" cm="1">
        <f t="array" aca="1" ref="H45" ca="1">IF(AND(E45&lt;&gt;"",F45&lt;&gt;""),ROUND(SUMPRODUCT(D45*LOOKUP((E45+ROW(INDIRECT("1:"&amp;F45-E45))-1),FaizBaslangicTarihiReferans,GunlukFaizOraniReferans)),2),"")</f>
        <v/>
      </c>
      <c r="I45" s="51" t="str">
        <f t="shared" ca="1" si="1"/>
        <v/>
      </c>
      <c r="J45" s="31"/>
    </row>
    <row r="46" spans="2:10" ht="20.100000000000001" customHeight="1" x14ac:dyDescent="0.25">
      <c r="B46" s="22"/>
      <c r="C46" s="22"/>
      <c r="D46" s="117"/>
      <c r="E46" s="49" t="str">
        <f t="shared" si="2"/>
        <v/>
      </c>
      <c r="F46" s="49" t="str">
        <f t="shared" ca="1" si="3"/>
        <v/>
      </c>
      <c r="G46" s="45" t="str">
        <f t="shared" ca="1" si="4"/>
        <v/>
      </c>
      <c r="H46" s="50" t="str" cm="1">
        <f t="array" aca="1" ref="H46" ca="1">IF(AND(E46&lt;&gt;"",F46&lt;&gt;""),ROUND(SUMPRODUCT(D46*LOOKUP((E46+ROW(INDIRECT("1:"&amp;F46-E46))-1),FaizBaslangicTarihiReferans,GunlukFaizOraniReferans)),2),"")</f>
        <v/>
      </c>
      <c r="I46" s="51" t="str">
        <f t="shared" ca="1" si="1"/>
        <v/>
      </c>
      <c r="J46" s="31"/>
    </row>
    <row r="47" spans="2:10" ht="20.100000000000001" customHeight="1" x14ac:dyDescent="0.25">
      <c r="B47" s="22"/>
      <c r="C47" s="22"/>
      <c r="D47" s="117"/>
      <c r="E47" s="49" t="str">
        <f t="shared" si="2"/>
        <v/>
      </c>
      <c r="F47" s="49" t="str">
        <f t="shared" ca="1" si="3"/>
        <v/>
      </c>
      <c r="G47" s="45" t="str">
        <f t="shared" ca="1" si="4"/>
        <v/>
      </c>
      <c r="H47" s="50" t="str" cm="1">
        <f t="array" aca="1" ref="H47" ca="1">IF(AND(E47&lt;&gt;"",F47&lt;&gt;""),ROUND(SUMPRODUCT(D47*LOOKUP((E47+ROW(INDIRECT("1:"&amp;F47-E47))-1),FaizBaslangicTarihiReferans,GunlukFaizOraniReferans)),2),"")</f>
        <v/>
      </c>
      <c r="I47" s="51" t="str">
        <f t="shared" ca="1" si="1"/>
        <v/>
      </c>
      <c r="J47" s="31"/>
    </row>
    <row r="48" spans="2:10" ht="20.100000000000001" customHeight="1" x14ac:dyDescent="0.25">
      <c r="B48" s="22"/>
      <c r="C48" s="22"/>
      <c r="D48" s="117"/>
      <c r="E48" s="49" t="str">
        <f t="shared" si="2"/>
        <v/>
      </c>
      <c r="F48" s="49" t="str">
        <f t="shared" ca="1" si="3"/>
        <v/>
      </c>
      <c r="G48" s="45" t="str">
        <f t="shared" ca="1" si="4"/>
        <v/>
      </c>
      <c r="H48" s="50" t="str" cm="1">
        <f t="array" aca="1" ref="H48" ca="1">IF(AND(E48&lt;&gt;"",F48&lt;&gt;""),ROUND(SUMPRODUCT(D48*LOOKUP((E48+ROW(INDIRECT("1:"&amp;F48-E48))-1),FaizBaslangicTarihiReferans,GunlukFaizOraniReferans)),2),"")</f>
        <v/>
      </c>
      <c r="I48" s="51" t="str">
        <f t="shared" ca="1" si="1"/>
        <v/>
      </c>
      <c r="J48" s="31"/>
    </row>
    <row r="49" spans="2:10" ht="20.100000000000001" customHeight="1" x14ac:dyDescent="0.25">
      <c r="B49" s="22"/>
      <c r="C49" s="22"/>
      <c r="D49" s="117"/>
      <c r="E49" s="49" t="str">
        <f t="shared" si="2"/>
        <v/>
      </c>
      <c r="F49" s="49" t="str">
        <f t="shared" ca="1" si="3"/>
        <v/>
      </c>
      <c r="G49" s="45" t="str">
        <f t="shared" ca="1" si="4"/>
        <v/>
      </c>
      <c r="H49" s="50" t="str" cm="1">
        <f t="array" aca="1" ref="H49" ca="1">IF(AND(E49&lt;&gt;"",F49&lt;&gt;""),ROUND(SUMPRODUCT(D49*LOOKUP((E49+ROW(INDIRECT("1:"&amp;F49-E49))-1),FaizBaslangicTarihiReferans,GunlukFaizOraniReferans)),2),"")</f>
        <v/>
      </c>
      <c r="I49" s="51" t="str">
        <f t="shared" ca="1" si="1"/>
        <v/>
      </c>
      <c r="J49" s="31"/>
    </row>
    <row r="50" spans="2:10" ht="20.100000000000001" customHeight="1" x14ac:dyDescent="0.25">
      <c r="B50" s="22"/>
      <c r="C50" s="22"/>
      <c r="D50" s="117"/>
      <c r="E50" s="49" t="str">
        <f t="shared" si="2"/>
        <v/>
      </c>
      <c r="F50" s="49" t="str">
        <f t="shared" ca="1" si="3"/>
        <v/>
      </c>
      <c r="G50" s="45" t="str">
        <f t="shared" ca="1" si="4"/>
        <v/>
      </c>
      <c r="H50" s="50" t="str" cm="1">
        <f t="array" aca="1" ref="H50" ca="1">IF(AND(E50&lt;&gt;"",F50&lt;&gt;""),ROUND(SUMPRODUCT(D50*LOOKUP((E50+ROW(INDIRECT("1:"&amp;F50-E50))-1),FaizBaslangicTarihiReferans,GunlukFaizOraniReferans)),2),"")</f>
        <v/>
      </c>
      <c r="I50" s="51" t="str">
        <f t="shared" ca="1" si="1"/>
        <v/>
      </c>
      <c r="J50" s="31"/>
    </row>
    <row r="51" spans="2:10" ht="20.100000000000001" customHeight="1" x14ac:dyDescent="0.25">
      <c r="B51" s="22"/>
      <c r="C51" s="22"/>
      <c r="D51" s="117"/>
      <c r="E51" s="49" t="str">
        <f t="shared" si="2"/>
        <v/>
      </c>
      <c r="F51" s="49" t="str">
        <f t="shared" ca="1" si="3"/>
        <v/>
      </c>
      <c r="G51" s="45" t="str">
        <f t="shared" ca="1" si="4"/>
        <v/>
      </c>
      <c r="H51" s="50" t="str" cm="1">
        <f t="array" aca="1" ref="H51" ca="1">IF(AND(E51&lt;&gt;"",F51&lt;&gt;""),ROUND(SUMPRODUCT(D51*LOOKUP((E51+ROW(INDIRECT("1:"&amp;F51-E51))-1),FaizBaslangicTarihiReferans,GunlukFaizOraniReferans)),2),"")</f>
        <v/>
      </c>
      <c r="I51" s="51" t="str">
        <f t="shared" ca="1" si="1"/>
        <v/>
      </c>
      <c r="J51" s="31"/>
    </row>
    <row r="52" spans="2:10" ht="20.100000000000001" customHeight="1" x14ac:dyDescent="0.25">
      <c r="B52" s="22"/>
      <c r="C52" s="22"/>
      <c r="D52" s="117"/>
      <c r="E52" s="49" t="str">
        <f t="shared" si="2"/>
        <v/>
      </c>
      <c r="F52" s="49" t="str">
        <f t="shared" ca="1" si="3"/>
        <v/>
      </c>
      <c r="G52" s="45" t="str">
        <f t="shared" ca="1" si="4"/>
        <v/>
      </c>
      <c r="H52" s="50" t="str" cm="1">
        <f t="array" aca="1" ref="H52" ca="1">IF(AND(E52&lt;&gt;"",F52&lt;&gt;""),ROUND(SUMPRODUCT(D52*LOOKUP((E52+ROW(INDIRECT("1:"&amp;F52-E52))-1),FaizBaslangicTarihiReferans,GunlukFaizOraniReferans)),2),"")</f>
        <v/>
      </c>
      <c r="I52" s="51" t="str">
        <f t="shared" ca="1" si="1"/>
        <v/>
      </c>
      <c r="J52" s="31"/>
    </row>
    <row r="53" spans="2:10" ht="20.100000000000001" customHeight="1" x14ac:dyDescent="0.25">
      <c r="B53" s="22"/>
      <c r="C53" s="22"/>
      <c r="D53" s="117"/>
      <c r="E53" s="49" t="str">
        <f t="shared" si="2"/>
        <v/>
      </c>
      <c r="F53" s="49" t="str">
        <f t="shared" ca="1" si="3"/>
        <v/>
      </c>
      <c r="G53" s="45" t="str">
        <f t="shared" ca="1" si="4"/>
        <v/>
      </c>
      <c r="H53" s="50" t="str" cm="1">
        <f t="array" aca="1" ref="H53" ca="1">IF(AND(E53&lt;&gt;"",F53&lt;&gt;""),ROUND(SUMPRODUCT(D53*LOOKUP((E53+ROW(INDIRECT("1:"&amp;F53-E53))-1),FaizBaslangicTarihiReferans,GunlukFaizOraniReferans)),2),"")</f>
        <v/>
      </c>
      <c r="I53" s="51" t="str">
        <f t="shared" ca="1" si="1"/>
        <v/>
      </c>
      <c r="J53" s="31"/>
    </row>
    <row r="54" spans="2:10" ht="20.100000000000001" customHeight="1" x14ac:dyDescent="0.25">
      <c r="B54" s="22"/>
      <c r="C54" s="22"/>
      <c r="D54" s="117"/>
      <c r="E54" s="49" t="str">
        <f t="shared" si="2"/>
        <v/>
      </c>
      <c r="F54" s="49" t="str">
        <f t="shared" ca="1" si="3"/>
        <v/>
      </c>
      <c r="G54" s="45" t="str">
        <f t="shared" ca="1" si="4"/>
        <v/>
      </c>
      <c r="H54" s="50" t="str" cm="1">
        <f t="array" aca="1" ref="H54" ca="1">IF(AND(E54&lt;&gt;"",F54&lt;&gt;""),ROUND(SUMPRODUCT(D54*LOOKUP((E54+ROW(INDIRECT("1:"&amp;F54-E54))-1),FaizBaslangicTarihiReferans,GunlukFaizOraniReferans)),2),"")</f>
        <v/>
      </c>
      <c r="I54" s="51" t="str">
        <f t="shared" ca="1" si="1"/>
        <v/>
      </c>
      <c r="J54" s="31"/>
    </row>
    <row r="55" spans="2:10" ht="20.100000000000001" customHeight="1" x14ac:dyDescent="0.25">
      <c r="B55" s="22"/>
      <c r="C55" s="22"/>
      <c r="D55" s="117"/>
      <c r="E55" s="49" t="str">
        <f t="shared" si="2"/>
        <v/>
      </c>
      <c r="F55" s="49" t="str">
        <f t="shared" ca="1" si="3"/>
        <v/>
      </c>
      <c r="G55" s="45" t="str">
        <f t="shared" ca="1" si="4"/>
        <v/>
      </c>
      <c r="H55" s="50" t="str" cm="1">
        <f t="array" aca="1" ref="H55" ca="1">IF(AND(E55&lt;&gt;"",F55&lt;&gt;""),ROUND(SUMPRODUCT(D55*LOOKUP((E55+ROW(INDIRECT("1:"&amp;F55-E55))-1),FaizBaslangicTarihiReferans,GunlukFaizOraniReferans)),2),"")</f>
        <v/>
      </c>
      <c r="I55" s="51" t="str">
        <f t="shared" ca="1" si="1"/>
        <v/>
      </c>
      <c r="J55" s="31"/>
    </row>
    <row r="56" spans="2:10" ht="20.100000000000001" customHeight="1" x14ac:dyDescent="0.25">
      <c r="B56" s="22"/>
      <c r="C56" s="22"/>
      <c r="D56" s="117"/>
      <c r="E56" s="49" t="str">
        <f t="shared" si="2"/>
        <v/>
      </c>
      <c r="F56" s="49" t="str">
        <f t="shared" ca="1" si="3"/>
        <v/>
      </c>
      <c r="G56" s="45" t="str">
        <f t="shared" ca="1" si="4"/>
        <v/>
      </c>
      <c r="H56" s="50" t="str" cm="1">
        <f t="array" aca="1" ref="H56" ca="1">IF(AND(E56&lt;&gt;"",F56&lt;&gt;""),ROUND(SUMPRODUCT(D56*LOOKUP((E56+ROW(INDIRECT("1:"&amp;F56-E56))-1),FaizBaslangicTarihiReferans,GunlukFaizOraniReferans)),2),"")</f>
        <v/>
      </c>
      <c r="I56" s="51" t="str">
        <f t="shared" ca="1" si="1"/>
        <v/>
      </c>
      <c r="J56" s="31"/>
    </row>
    <row r="57" spans="2:10" ht="20.100000000000001" customHeight="1" x14ac:dyDescent="0.25">
      <c r="B57" s="22"/>
      <c r="C57" s="22"/>
      <c r="D57" s="117"/>
      <c r="E57" s="49" t="str">
        <f t="shared" si="2"/>
        <v/>
      </c>
      <c r="F57" s="49" t="str">
        <f t="shared" ca="1" si="3"/>
        <v/>
      </c>
      <c r="G57" s="45" t="str">
        <f t="shared" ca="1" si="4"/>
        <v/>
      </c>
      <c r="H57" s="50" t="str" cm="1">
        <f t="array" aca="1" ref="H57" ca="1">IF(AND(E57&lt;&gt;"",F57&lt;&gt;""),ROUND(SUMPRODUCT(D57*LOOKUP((E57+ROW(INDIRECT("1:"&amp;F57-E57))-1),FaizBaslangicTarihiReferans,GunlukFaizOraniReferans)),2),"")</f>
        <v/>
      </c>
      <c r="I57" s="51" t="str">
        <f t="shared" ca="1" si="1"/>
        <v/>
      </c>
      <c r="J57" s="31"/>
    </row>
    <row r="59" spans="2:10" ht="20.100000000000001" customHeight="1" x14ac:dyDescent="0.25">
      <c r="B59" s="105" t="s">
        <v>50</v>
      </c>
      <c r="C59" s="106"/>
      <c r="D59" s="35">
        <f t="shared" ref="D59" si="5">SUM(D7:D58)</f>
        <v>32235.370000000003</v>
      </c>
      <c r="G59" s="37">
        <f ca="1">SUM(G7:G58)</f>
        <v>3820</v>
      </c>
      <c r="H59" s="36">
        <f ca="1">SUM(H7:H58)</f>
        <v>8219.81</v>
      </c>
      <c r="I59" s="36">
        <f ca="1">SUM(I7:I58)</f>
        <v>40455.18</v>
      </c>
      <c r="J59" s="24"/>
    </row>
  </sheetData>
  <mergeCells count="13">
    <mergeCell ref="B59:C59"/>
    <mergeCell ref="K10:P11"/>
    <mergeCell ref="B2:I2"/>
    <mergeCell ref="B4:H4"/>
    <mergeCell ref="K4:P4"/>
    <mergeCell ref="K23:P28"/>
    <mergeCell ref="K6:P6"/>
    <mergeCell ref="K12:P13"/>
    <mergeCell ref="K14:P15"/>
    <mergeCell ref="K16:P17"/>
    <mergeCell ref="K18:P19"/>
    <mergeCell ref="K7:P9"/>
    <mergeCell ref="K20:P21"/>
  </mergeCells>
  <printOptions horizontalCentered="1"/>
  <pageMargins left="0.78740157480314965" right="0.78740157480314965" top="0.78740157480314965" bottom="0.78740157480314965" header="0.39370078740157483" footer="0.39370078740157483"/>
  <pageSetup paperSize="9" scale="56" orientation="portrait" blackAndWhite="1" horizontalDpi="0" verticalDpi="0" r:id="rId1"/>
  <headerFooter>
    <oddFooter>&amp;R&amp;P/&amp;N</oddFooter>
  </headerFooter>
  <rowBreaks count="1" manualBreakCount="1">
    <brk id="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2"/>
  <dimension ref="B1:V60"/>
  <sheetViews>
    <sheetView zoomScaleNormal="100" workbookViewId="0">
      <pane ySplit="7" topLeftCell="A41" activePane="bottomLeft" state="frozen"/>
      <selection pane="bottomLeft" activeCell="H50" sqref="H50"/>
    </sheetView>
  </sheetViews>
  <sheetFormatPr defaultRowHeight="20.100000000000001" customHeight="1" x14ac:dyDescent="0.25"/>
  <cols>
    <col min="1" max="1" width="1.7109375" style="18" customWidth="1"/>
    <col min="2" max="2" width="6.7109375" style="19" customWidth="1"/>
    <col min="3" max="3" width="4.7109375" style="19" customWidth="1"/>
    <col min="4" max="4" width="15.7109375" style="19" customWidth="1"/>
    <col min="5" max="6" width="12.7109375" style="19" customWidth="1"/>
    <col min="7" max="7" width="10.7109375" style="19" customWidth="1"/>
    <col min="8" max="8" width="14.7109375" style="20" bestFit="1" customWidth="1"/>
    <col min="9" max="9" width="19.5703125" style="20" customWidth="1"/>
    <col min="10" max="10" width="1.7109375" style="18" customWidth="1"/>
    <col min="11" max="16" width="15.7109375" style="18" customWidth="1"/>
    <col min="17" max="16384" width="9.140625" style="18"/>
  </cols>
  <sheetData>
    <row r="1" spans="2:22" ht="9.9499999999999993" customHeight="1" x14ac:dyDescent="0.25"/>
    <row r="2" spans="2:22" ht="39.950000000000003" customHeight="1" x14ac:dyDescent="0.25">
      <c r="B2" s="88" t="s">
        <v>13</v>
      </c>
      <c r="C2" s="88"/>
      <c r="D2" s="88"/>
      <c r="E2" s="88"/>
      <c r="F2" s="88"/>
      <c r="G2" s="88"/>
      <c r="H2" s="88"/>
      <c r="I2" s="88"/>
    </row>
    <row r="3" spans="2:22" ht="9.9499999999999993" customHeight="1" x14ac:dyDescent="0.25">
      <c r="B3" s="32"/>
      <c r="C3" s="32"/>
      <c r="D3" s="46"/>
      <c r="E3" s="32"/>
      <c r="F3" s="32"/>
      <c r="G3" s="32"/>
      <c r="H3" s="32"/>
      <c r="I3" s="32"/>
    </row>
    <row r="4" spans="2:22" ht="20.100000000000001" customHeight="1" x14ac:dyDescent="0.25">
      <c r="B4" s="110" t="s">
        <v>56</v>
      </c>
      <c r="C4" s="110"/>
      <c r="D4" s="110"/>
      <c r="E4" s="110"/>
      <c r="F4" s="110"/>
      <c r="G4" s="110"/>
      <c r="H4" s="110"/>
      <c r="I4" s="38">
        <v>0.24</v>
      </c>
    </row>
    <row r="5" spans="2:22" s="34" customFormat="1" ht="20.100000000000001" customHeight="1" x14ac:dyDescent="0.25">
      <c r="B5" s="89" t="s">
        <v>49</v>
      </c>
      <c r="C5" s="89"/>
      <c r="D5" s="89"/>
      <c r="E5" s="89"/>
      <c r="F5" s="89"/>
      <c r="G5" s="89"/>
      <c r="H5" s="89"/>
      <c r="I5" s="33">
        <v>365</v>
      </c>
      <c r="K5" s="112"/>
      <c r="L5" s="112"/>
      <c r="M5" s="112"/>
      <c r="N5" s="112"/>
      <c r="O5" s="112"/>
      <c r="P5" s="112"/>
    </row>
    <row r="6" spans="2:22" ht="9.9499999999999993" customHeight="1" x14ac:dyDescent="0.25"/>
    <row r="7" spans="2:22" s="21" customFormat="1" ht="60" customHeight="1" x14ac:dyDescent="0.25">
      <c r="B7" s="48" t="s">
        <v>14</v>
      </c>
      <c r="C7" s="48" t="s">
        <v>15</v>
      </c>
      <c r="D7" s="48" t="s">
        <v>17</v>
      </c>
      <c r="E7" s="48" t="s">
        <v>6</v>
      </c>
      <c r="F7" s="48" t="s">
        <v>7</v>
      </c>
      <c r="G7" s="48" t="s">
        <v>8</v>
      </c>
      <c r="H7" s="48" t="s">
        <v>18</v>
      </c>
      <c r="I7" s="48" t="s">
        <v>52</v>
      </c>
      <c r="K7" s="111" t="s">
        <v>48</v>
      </c>
      <c r="L7" s="111"/>
      <c r="M7" s="111"/>
      <c r="N7" s="111"/>
      <c r="O7" s="111"/>
      <c r="P7" s="111"/>
    </row>
    <row r="8" spans="2:22" ht="20.100000000000001" customHeight="1" x14ac:dyDescent="0.25">
      <c r="B8" s="22">
        <v>2016</v>
      </c>
      <c r="C8" s="22">
        <v>11</v>
      </c>
      <c r="D8" s="23">
        <v>857.46</v>
      </c>
      <c r="E8" s="49" t="str">
        <f>IF(AND(B8&lt;&gt;"",C8&lt;&gt;""),TEXT(DATE(B8,C8,15),"gg.aa.yyyy"),"")</f>
        <v>15.11.2016</v>
      </c>
      <c r="F8" s="49" t="str">
        <f ca="1">IF(E8&lt;&gt;"",TEXT(TODAY(),"gg.aa.yyyy"),"")</f>
        <v>14.07.2025</v>
      </c>
      <c r="G8" s="45">
        <f ca="1">IF(AND(E8&lt;&gt;"",F8&lt;&gt;""),F8-E8,"")</f>
        <v>3163</v>
      </c>
      <c r="H8" s="50">
        <f ca="1">IF(E8&lt;&gt;"",ROUND(D8*G8*$I$4/$I$5,2),"")</f>
        <v>1783.33</v>
      </c>
      <c r="I8" s="51">
        <f ca="1">IF(AND(E8&lt;&gt;"",F8&lt;&gt;""),ROUND(D8+H8,2),"")</f>
        <v>2640.79</v>
      </c>
      <c r="K8" s="107" t="s">
        <v>54</v>
      </c>
      <c r="L8" s="107"/>
      <c r="M8" s="107"/>
      <c r="N8" s="107"/>
      <c r="O8" s="107"/>
      <c r="P8" s="107"/>
    </row>
    <row r="9" spans="2:22" ht="20.100000000000001" customHeight="1" x14ac:dyDescent="0.25">
      <c r="B9" s="22">
        <v>2016</v>
      </c>
      <c r="C9" s="22">
        <v>12</v>
      </c>
      <c r="D9" s="23">
        <v>1880.3</v>
      </c>
      <c r="E9" s="49" t="str">
        <f t="shared" ref="E9:E58" si="0">IF(AND(B9&lt;&gt;"",C9&lt;&gt;""),TEXT(DATE(B9,C9,15),"gg.aa.yyyy"),"")</f>
        <v>15.12.2016</v>
      </c>
      <c r="F9" s="49" t="str">
        <f t="shared" ref="F9:F58" ca="1" si="1">IF(E9&lt;&gt;"",TEXT(TODAY(),"gg.aa.yyyy"),"")</f>
        <v>14.07.2025</v>
      </c>
      <c r="G9" s="45">
        <f t="shared" ref="G9:G58" ca="1" si="2">IF(AND(E9&lt;&gt;"",F9&lt;&gt;""),F9-E9,"")</f>
        <v>3133</v>
      </c>
      <c r="H9" s="50">
        <f t="shared" ref="H9:H58" ca="1" si="3">IF(E9&lt;&gt;"",ROUND(D9*G9*$I$4/$I$5,2),"")</f>
        <v>3873.52</v>
      </c>
      <c r="I9" s="51">
        <f t="shared" ref="I9:I58" ca="1" si="4">IF(AND(E9&lt;&gt;"",F9&lt;&gt;""),ROUND(D9+H9,2),"")</f>
        <v>5753.82</v>
      </c>
      <c r="K9" s="107"/>
      <c r="L9" s="107"/>
      <c r="M9" s="107"/>
      <c r="N9" s="107"/>
      <c r="O9" s="107"/>
      <c r="P9" s="107"/>
    </row>
    <row r="10" spans="2:22" ht="20.100000000000001" customHeight="1" x14ac:dyDescent="0.25">
      <c r="B10" s="22">
        <v>2017</v>
      </c>
      <c r="C10" s="22">
        <v>1</v>
      </c>
      <c r="D10" s="23">
        <v>4356.8</v>
      </c>
      <c r="E10" s="49" t="str">
        <f t="shared" si="0"/>
        <v>15.01.2017</v>
      </c>
      <c r="F10" s="49" t="str">
        <f t="shared" ca="1" si="1"/>
        <v>14.07.2025</v>
      </c>
      <c r="G10" s="45">
        <f t="shared" ca="1" si="2"/>
        <v>3102</v>
      </c>
      <c r="H10" s="50">
        <f t="shared" ca="1" si="3"/>
        <v>8886.44</v>
      </c>
      <c r="I10" s="51">
        <f t="shared" ca="1" si="4"/>
        <v>13243.24</v>
      </c>
      <c r="K10" s="107" t="s">
        <v>53</v>
      </c>
      <c r="L10" s="107"/>
      <c r="M10" s="107"/>
      <c r="N10" s="107"/>
      <c r="O10" s="107"/>
      <c r="P10" s="107"/>
      <c r="R10" s="97"/>
      <c r="S10" s="97"/>
      <c r="T10" s="97"/>
      <c r="U10" s="97"/>
      <c r="V10" s="98"/>
    </row>
    <row r="11" spans="2:22" ht="20.100000000000001" customHeight="1" x14ac:dyDescent="0.25">
      <c r="B11" s="22">
        <v>2017</v>
      </c>
      <c r="C11" s="22">
        <v>2</v>
      </c>
      <c r="D11" s="23">
        <v>4225.91</v>
      </c>
      <c r="E11" s="49" t="str">
        <f t="shared" si="0"/>
        <v>15.02.2017</v>
      </c>
      <c r="F11" s="49" t="str">
        <f t="shared" ca="1" si="1"/>
        <v>14.07.2025</v>
      </c>
      <c r="G11" s="45">
        <f t="shared" ca="1" si="2"/>
        <v>3071</v>
      </c>
      <c r="H11" s="50">
        <f t="shared" ca="1" si="3"/>
        <v>8533.33</v>
      </c>
      <c r="I11" s="51">
        <f t="shared" ca="1" si="4"/>
        <v>12759.24</v>
      </c>
      <c r="K11" s="107"/>
      <c r="L11" s="107"/>
      <c r="M11" s="107"/>
      <c r="N11" s="107"/>
      <c r="O11" s="107"/>
      <c r="P11" s="107"/>
      <c r="R11" s="97"/>
      <c r="S11" s="97"/>
      <c r="T11" s="97"/>
      <c r="U11" s="97"/>
      <c r="V11" s="98"/>
    </row>
    <row r="12" spans="2:22" ht="20.100000000000001" customHeight="1" x14ac:dyDescent="0.25">
      <c r="B12" s="22">
        <v>2017</v>
      </c>
      <c r="C12" s="22">
        <v>3</v>
      </c>
      <c r="D12" s="23">
        <v>4225.91</v>
      </c>
      <c r="E12" s="49" t="str">
        <f t="shared" si="0"/>
        <v>15.03.2017</v>
      </c>
      <c r="F12" s="49" t="str">
        <f t="shared" ca="1" si="1"/>
        <v>14.07.2025</v>
      </c>
      <c r="G12" s="45">
        <f t="shared" ca="1" si="2"/>
        <v>3043</v>
      </c>
      <c r="H12" s="50">
        <f t="shared" ca="1" si="3"/>
        <v>8455.52</v>
      </c>
      <c r="I12" s="51">
        <f t="shared" ca="1" si="4"/>
        <v>12681.43</v>
      </c>
      <c r="K12" s="96" t="s">
        <v>67</v>
      </c>
      <c r="L12" s="97"/>
      <c r="M12" s="97"/>
      <c r="N12" s="97"/>
      <c r="O12" s="97"/>
      <c r="P12" s="98"/>
    </row>
    <row r="13" spans="2:22" ht="20.100000000000001" customHeight="1" x14ac:dyDescent="0.25">
      <c r="B13" s="22">
        <v>2017</v>
      </c>
      <c r="C13" s="22">
        <v>4</v>
      </c>
      <c r="D13" s="23">
        <v>4297.1000000000004</v>
      </c>
      <c r="E13" s="49" t="str">
        <f t="shared" si="0"/>
        <v>15.04.2017</v>
      </c>
      <c r="F13" s="49" t="str">
        <f t="shared" ca="1" si="1"/>
        <v>14.07.2025</v>
      </c>
      <c r="G13" s="45">
        <f t="shared" ca="1" si="2"/>
        <v>3012</v>
      </c>
      <c r="H13" s="50">
        <f t="shared" ca="1" si="3"/>
        <v>8510.3799999999992</v>
      </c>
      <c r="I13" s="51">
        <f t="shared" ca="1" si="4"/>
        <v>12807.48</v>
      </c>
      <c r="K13" s="96"/>
      <c r="L13" s="97"/>
      <c r="M13" s="97"/>
      <c r="N13" s="97"/>
      <c r="O13" s="97"/>
      <c r="P13" s="98"/>
    </row>
    <row r="14" spans="2:22" ht="20.100000000000001" customHeight="1" x14ac:dyDescent="0.25">
      <c r="B14" s="22">
        <v>2017</v>
      </c>
      <c r="C14" s="22">
        <v>5</v>
      </c>
      <c r="D14" s="23">
        <v>4073.51</v>
      </c>
      <c r="E14" s="49" t="str">
        <f t="shared" si="0"/>
        <v>15.05.2017</v>
      </c>
      <c r="F14" s="49" t="str">
        <f t="shared" ca="1" si="1"/>
        <v>14.07.2025</v>
      </c>
      <c r="G14" s="45">
        <f t="shared" ca="1" si="2"/>
        <v>2982</v>
      </c>
      <c r="H14" s="50">
        <f t="shared" ca="1" si="3"/>
        <v>7987.2</v>
      </c>
      <c r="I14" s="51">
        <f t="shared" ca="1" si="4"/>
        <v>12060.71</v>
      </c>
      <c r="K14" s="96" t="s">
        <v>68</v>
      </c>
      <c r="L14" s="97"/>
      <c r="M14" s="97"/>
      <c r="N14" s="97"/>
      <c r="O14" s="97"/>
      <c r="P14" s="98"/>
    </row>
    <row r="15" spans="2:22" ht="20.100000000000001" customHeight="1" x14ac:dyDescent="0.25">
      <c r="B15" s="22">
        <v>2017</v>
      </c>
      <c r="C15" s="22">
        <v>6</v>
      </c>
      <c r="D15" s="23">
        <v>3916.19</v>
      </c>
      <c r="E15" s="49" t="str">
        <f t="shared" si="0"/>
        <v>15.06.2017</v>
      </c>
      <c r="F15" s="49" t="str">
        <f t="shared" ca="1" si="1"/>
        <v>14.07.2025</v>
      </c>
      <c r="G15" s="45">
        <f t="shared" ca="1" si="2"/>
        <v>2951</v>
      </c>
      <c r="H15" s="50">
        <f t="shared" ca="1" si="3"/>
        <v>7598.91</v>
      </c>
      <c r="I15" s="51">
        <f t="shared" ca="1" si="4"/>
        <v>11515.1</v>
      </c>
      <c r="K15" s="96"/>
      <c r="L15" s="97"/>
      <c r="M15" s="97"/>
      <c r="N15" s="97"/>
      <c r="O15" s="97"/>
      <c r="P15" s="98"/>
    </row>
    <row r="16" spans="2:22" ht="20.100000000000001" customHeight="1" x14ac:dyDescent="0.25">
      <c r="B16" s="22">
        <v>2017</v>
      </c>
      <c r="C16" s="22">
        <v>7</v>
      </c>
      <c r="D16" s="23">
        <v>4402.1899999999996</v>
      </c>
      <c r="E16" s="49" t="str">
        <f t="shared" si="0"/>
        <v>15.07.2017</v>
      </c>
      <c r="F16" s="49" t="str">
        <f t="shared" ca="1" si="1"/>
        <v>14.07.2025</v>
      </c>
      <c r="G16" s="45">
        <f t="shared" ca="1" si="2"/>
        <v>2921</v>
      </c>
      <c r="H16" s="50">
        <f t="shared" ca="1" si="3"/>
        <v>8455.1</v>
      </c>
      <c r="I16" s="51">
        <f t="shared" ca="1" si="4"/>
        <v>12857.29</v>
      </c>
      <c r="K16" s="107" t="s">
        <v>63</v>
      </c>
      <c r="L16" s="107"/>
      <c r="M16" s="107"/>
      <c r="N16" s="107"/>
      <c r="O16" s="107"/>
      <c r="P16" s="107"/>
    </row>
    <row r="17" spans="2:16" ht="20.100000000000001" customHeight="1" x14ac:dyDescent="0.25">
      <c r="B17" s="22">
        <v>2017</v>
      </c>
      <c r="C17" s="22">
        <v>8</v>
      </c>
      <c r="D17" s="23">
        <v>4185.59</v>
      </c>
      <c r="E17" s="49" t="str">
        <f t="shared" si="0"/>
        <v>15.08.2017</v>
      </c>
      <c r="F17" s="49" t="str">
        <f t="shared" ca="1" si="1"/>
        <v>14.07.2025</v>
      </c>
      <c r="G17" s="45">
        <f t="shared" ca="1" si="2"/>
        <v>2890</v>
      </c>
      <c r="H17" s="50">
        <f t="shared" ca="1" si="3"/>
        <v>7953.77</v>
      </c>
      <c r="I17" s="51">
        <f t="shared" ca="1" si="4"/>
        <v>12139.36</v>
      </c>
      <c r="K17" s="107"/>
      <c r="L17" s="107"/>
      <c r="M17" s="107"/>
      <c r="N17" s="107"/>
      <c r="O17" s="107"/>
      <c r="P17" s="107"/>
    </row>
    <row r="18" spans="2:16" ht="20.100000000000001" customHeight="1" x14ac:dyDescent="0.25">
      <c r="B18" s="22">
        <v>2017</v>
      </c>
      <c r="C18" s="22">
        <v>9</v>
      </c>
      <c r="D18" s="23">
        <v>3981.82</v>
      </c>
      <c r="E18" s="49" t="str">
        <f t="shared" si="0"/>
        <v>15.09.2017</v>
      </c>
      <c r="F18" s="49" t="str">
        <f t="shared" ca="1" si="1"/>
        <v>14.07.2025</v>
      </c>
      <c r="G18" s="45">
        <f t="shared" ca="1" si="2"/>
        <v>2859</v>
      </c>
      <c r="H18" s="50">
        <f t="shared" ca="1" si="3"/>
        <v>7485.39</v>
      </c>
      <c r="I18" s="51">
        <f t="shared" ca="1" si="4"/>
        <v>11467.21</v>
      </c>
      <c r="K18" s="96" t="s">
        <v>64</v>
      </c>
      <c r="L18" s="97"/>
      <c r="M18" s="97"/>
      <c r="N18" s="97"/>
      <c r="O18" s="97"/>
      <c r="P18" s="98"/>
    </row>
    <row r="19" spans="2:16" ht="20.100000000000001" customHeight="1" x14ac:dyDescent="0.25">
      <c r="B19" s="22">
        <v>2017</v>
      </c>
      <c r="C19" s="22">
        <v>10</v>
      </c>
      <c r="D19" s="23">
        <v>3608.48</v>
      </c>
      <c r="E19" s="49" t="str">
        <f t="shared" si="0"/>
        <v>15.10.2017</v>
      </c>
      <c r="F19" s="49" t="str">
        <f t="shared" ca="1" si="1"/>
        <v>14.07.2025</v>
      </c>
      <c r="G19" s="45">
        <f t="shared" ca="1" si="2"/>
        <v>2829</v>
      </c>
      <c r="H19" s="50">
        <f t="shared" ca="1" si="3"/>
        <v>6712.37</v>
      </c>
      <c r="I19" s="51">
        <f t="shared" ca="1" si="4"/>
        <v>10320.85</v>
      </c>
      <c r="K19" s="96"/>
      <c r="L19" s="97"/>
      <c r="M19" s="97"/>
      <c r="N19" s="97"/>
      <c r="O19" s="97"/>
      <c r="P19" s="98"/>
    </row>
    <row r="20" spans="2:16" ht="20.100000000000001" customHeight="1" x14ac:dyDescent="0.25">
      <c r="B20" s="22">
        <v>2017</v>
      </c>
      <c r="C20" s="22">
        <v>11</v>
      </c>
      <c r="D20" s="23">
        <v>3507.89</v>
      </c>
      <c r="E20" s="49" t="str">
        <f t="shared" si="0"/>
        <v>15.11.2017</v>
      </c>
      <c r="F20" s="49" t="str">
        <f t="shared" ca="1" si="1"/>
        <v>14.07.2025</v>
      </c>
      <c r="G20" s="45">
        <f t="shared" ca="1" si="2"/>
        <v>2798</v>
      </c>
      <c r="H20" s="50">
        <f t="shared" ca="1" si="3"/>
        <v>6453.75</v>
      </c>
      <c r="I20" s="51">
        <f t="shared" ca="1" si="4"/>
        <v>9961.64</v>
      </c>
      <c r="K20" s="107" t="s">
        <v>65</v>
      </c>
      <c r="L20" s="107"/>
      <c r="M20" s="107"/>
      <c r="N20" s="107"/>
      <c r="O20" s="107"/>
      <c r="P20" s="107"/>
    </row>
    <row r="21" spans="2:16" ht="20.100000000000001" customHeight="1" x14ac:dyDescent="0.25">
      <c r="B21" s="22">
        <v>2017</v>
      </c>
      <c r="C21" s="22">
        <v>12</v>
      </c>
      <c r="D21" s="23">
        <v>3507.89</v>
      </c>
      <c r="E21" s="49" t="str">
        <f t="shared" si="0"/>
        <v>15.12.2017</v>
      </c>
      <c r="F21" s="49" t="str">
        <f t="shared" ca="1" si="1"/>
        <v>14.07.2025</v>
      </c>
      <c r="G21" s="45">
        <f t="shared" ca="1" si="2"/>
        <v>2768</v>
      </c>
      <c r="H21" s="50">
        <f t="shared" ca="1" si="3"/>
        <v>6384.55</v>
      </c>
      <c r="I21" s="51">
        <f t="shared" ca="1" si="4"/>
        <v>9892.44</v>
      </c>
      <c r="K21" s="107"/>
      <c r="L21" s="107"/>
      <c r="M21" s="107"/>
      <c r="N21" s="107"/>
      <c r="O21" s="107"/>
      <c r="P21" s="107"/>
    </row>
    <row r="22" spans="2:16" ht="20.100000000000001" customHeight="1" x14ac:dyDescent="0.25">
      <c r="B22" s="22">
        <v>2018</v>
      </c>
      <c r="C22" s="22">
        <v>1</v>
      </c>
      <c r="D22" s="23">
        <v>3831.95</v>
      </c>
      <c r="E22" s="49" t="str">
        <f t="shared" si="0"/>
        <v>15.01.2018</v>
      </c>
      <c r="F22" s="49" t="str">
        <f t="shared" ca="1" si="1"/>
        <v>14.07.2025</v>
      </c>
      <c r="G22" s="45">
        <f t="shared" ca="1" si="2"/>
        <v>2737</v>
      </c>
      <c r="H22" s="50">
        <f t="shared" ca="1" si="3"/>
        <v>6896.25</v>
      </c>
      <c r="I22" s="51">
        <f t="shared" ca="1" si="4"/>
        <v>10728.2</v>
      </c>
      <c r="K22" s="107" t="s">
        <v>66</v>
      </c>
      <c r="L22" s="107"/>
      <c r="M22" s="107"/>
      <c r="N22" s="107"/>
      <c r="O22" s="107"/>
      <c r="P22" s="107"/>
    </row>
    <row r="23" spans="2:16" ht="20.100000000000001" customHeight="1" x14ac:dyDescent="0.25">
      <c r="B23" s="22">
        <v>2018</v>
      </c>
      <c r="C23" s="22">
        <v>2</v>
      </c>
      <c r="D23" s="23">
        <v>3626.82</v>
      </c>
      <c r="E23" s="49" t="str">
        <f t="shared" si="0"/>
        <v>15.02.2018</v>
      </c>
      <c r="F23" s="49" t="str">
        <f t="shared" ca="1" si="1"/>
        <v>14.07.2025</v>
      </c>
      <c r="G23" s="45">
        <f t="shared" ca="1" si="2"/>
        <v>2706</v>
      </c>
      <c r="H23" s="50">
        <f t="shared" ca="1" si="3"/>
        <v>6453.16</v>
      </c>
      <c r="I23" s="51">
        <f t="shared" ca="1" si="4"/>
        <v>10079.98</v>
      </c>
      <c r="K23" s="107"/>
      <c r="L23" s="107"/>
      <c r="M23" s="107"/>
      <c r="N23" s="107"/>
      <c r="O23" s="107"/>
      <c r="P23" s="107"/>
    </row>
    <row r="24" spans="2:16" ht="20.100000000000001" customHeight="1" x14ac:dyDescent="0.25">
      <c r="B24" s="22">
        <v>2018</v>
      </c>
      <c r="C24" s="22">
        <v>3</v>
      </c>
      <c r="D24" s="23">
        <v>3626.82</v>
      </c>
      <c r="E24" s="49" t="str">
        <f t="shared" si="0"/>
        <v>15.03.2018</v>
      </c>
      <c r="F24" s="49" t="str">
        <f t="shared" ca="1" si="1"/>
        <v>14.07.2025</v>
      </c>
      <c r="G24" s="45">
        <f t="shared" ca="1" si="2"/>
        <v>2678</v>
      </c>
      <c r="H24" s="50">
        <f t="shared" ca="1" si="3"/>
        <v>6386.38</v>
      </c>
      <c r="I24" s="51">
        <f t="shared" ca="1" si="4"/>
        <v>10013.200000000001</v>
      </c>
    </row>
    <row r="25" spans="2:16" ht="20.100000000000001" customHeight="1" x14ac:dyDescent="0.25">
      <c r="B25" s="22">
        <v>2018</v>
      </c>
      <c r="C25" s="22">
        <v>4</v>
      </c>
      <c r="D25" s="23">
        <v>3589.44</v>
      </c>
      <c r="E25" s="49" t="str">
        <f t="shared" si="0"/>
        <v>15.04.2018</v>
      </c>
      <c r="F25" s="49" t="str">
        <f t="shared" ca="1" si="1"/>
        <v>14.07.2025</v>
      </c>
      <c r="G25" s="45">
        <f t="shared" ca="1" si="2"/>
        <v>2647</v>
      </c>
      <c r="H25" s="50">
        <f t="shared" ca="1" si="3"/>
        <v>6247.4</v>
      </c>
      <c r="I25" s="51">
        <f t="shared" ca="1" si="4"/>
        <v>9836.84</v>
      </c>
      <c r="K25" s="55" t="s">
        <v>57</v>
      </c>
      <c r="L25" s="56"/>
      <c r="M25" s="56"/>
      <c r="N25" s="56"/>
      <c r="O25" s="56"/>
      <c r="P25" s="57"/>
    </row>
    <row r="26" spans="2:16" ht="20.100000000000001" customHeight="1" x14ac:dyDescent="0.25">
      <c r="B26" s="22">
        <v>2018</v>
      </c>
      <c r="C26" s="22">
        <v>5</v>
      </c>
      <c r="D26" s="23">
        <v>3378.06</v>
      </c>
      <c r="E26" s="49" t="str">
        <f t="shared" si="0"/>
        <v>15.05.2018</v>
      </c>
      <c r="F26" s="49" t="str">
        <f t="shared" ca="1" si="1"/>
        <v>14.07.2025</v>
      </c>
      <c r="G26" s="45">
        <f t="shared" ca="1" si="2"/>
        <v>2617</v>
      </c>
      <c r="H26" s="50">
        <f t="shared" ca="1" si="3"/>
        <v>5812.85</v>
      </c>
      <c r="I26" s="51">
        <f t="shared" ca="1" si="4"/>
        <v>9190.91</v>
      </c>
      <c r="K26" s="58"/>
      <c r="L26" s="59"/>
      <c r="M26" s="59"/>
      <c r="N26" s="59"/>
      <c r="O26" s="59"/>
      <c r="P26" s="60"/>
    </row>
    <row r="27" spans="2:16" ht="20.100000000000001" customHeight="1" x14ac:dyDescent="0.25">
      <c r="B27" s="22">
        <v>2018</v>
      </c>
      <c r="C27" s="22">
        <v>6</v>
      </c>
      <c r="D27" s="23">
        <v>3366.75</v>
      </c>
      <c r="E27" s="49" t="str">
        <f t="shared" si="0"/>
        <v>15.06.2018</v>
      </c>
      <c r="F27" s="49" t="str">
        <f t="shared" ca="1" si="1"/>
        <v>14.07.2025</v>
      </c>
      <c r="G27" s="45">
        <f t="shared" ca="1" si="2"/>
        <v>2586</v>
      </c>
      <c r="H27" s="50">
        <f t="shared" ca="1" si="3"/>
        <v>5724.77</v>
      </c>
      <c r="I27" s="51">
        <f t="shared" ca="1" si="4"/>
        <v>9091.52</v>
      </c>
      <c r="K27" s="58"/>
      <c r="L27" s="59"/>
      <c r="M27" s="59"/>
      <c r="N27" s="59"/>
      <c r="O27" s="59"/>
      <c r="P27" s="60"/>
    </row>
    <row r="28" spans="2:16" ht="20.100000000000001" customHeight="1" x14ac:dyDescent="0.25">
      <c r="B28" s="22">
        <v>2018</v>
      </c>
      <c r="C28" s="22">
        <v>7</v>
      </c>
      <c r="D28" s="23">
        <v>4675.4799999999996</v>
      </c>
      <c r="E28" s="49" t="str">
        <f t="shared" si="0"/>
        <v>15.07.2018</v>
      </c>
      <c r="F28" s="49" t="str">
        <f t="shared" ca="1" si="1"/>
        <v>14.07.2025</v>
      </c>
      <c r="G28" s="45">
        <f t="shared" ca="1" si="2"/>
        <v>2556</v>
      </c>
      <c r="H28" s="50">
        <f t="shared" ca="1" si="3"/>
        <v>7857.88</v>
      </c>
      <c r="I28" s="51">
        <f t="shared" ca="1" si="4"/>
        <v>12533.36</v>
      </c>
      <c r="K28" s="58"/>
      <c r="L28" s="59"/>
      <c r="M28" s="59"/>
      <c r="N28" s="59"/>
      <c r="O28" s="59"/>
      <c r="P28" s="60"/>
    </row>
    <row r="29" spans="2:16" ht="20.100000000000001" customHeight="1" x14ac:dyDescent="0.25">
      <c r="B29" s="22">
        <v>2018</v>
      </c>
      <c r="C29" s="22">
        <v>8</v>
      </c>
      <c r="D29" s="23">
        <v>4389.59</v>
      </c>
      <c r="E29" s="49" t="str">
        <f t="shared" si="0"/>
        <v>15.08.2018</v>
      </c>
      <c r="F29" s="49" t="str">
        <f t="shared" ca="1" si="1"/>
        <v>14.07.2025</v>
      </c>
      <c r="G29" s="45">
        <f t="shared" ca="1" si="2"/>
        <v>2525</v>
      </c>
      <c r="H29" s="50">
        <f t="shared" ca="1" si="3"/>
        <v>7287.92</v>
      </c>
      <c r="I29" s="51">
        <f t="shared" ca="1" si="4"/>
        <v>11677.51</v>
      </c>
      <c r="K29" s="58"/>
      <c r="L29" s="59"/>
      <c r="M29" s="59"/>
      <c r="N29" s="59"/>
      <c r="O29" s="59"/>
      <c r="P29" s="60"/>
    </row>
    <row r="30" spans="2:16" ht="20.100000000000001" customHeight="1" x14ac:dyDescent="0.25">
      <c r="B30" s="22">
        <v>2018</v>
      </c>
      <c r="C30" s="22">
        <v>9</v>
      </c>
      <c r="D30" s="23">
        <v>4860.93</v>
      </c>
      <c r="E30" s="49" t="str">
        <f t="shared" si="0"/>
        <v>15.09.2018</v>
      </c>
      <c r="F30" s="49" t="str">
        <f t="shared" ca="1" si="1"/>
        <v>14.07.2025</v>
      </c>
      <c r="G30" s="45">
        <f t="shared" ca="1" si="2"/>
        <v>2494</v>
      </c>
      <c r="H30" s="50">
        <f t="shared" ca="1" si="3"/>
        <v>7971.39</v>
      </c>
      <c r="I30" s="51">
        <f t="shared" ca="1" si="4"/>
        <v>12832.32</v>
      </c>
      <c r="K30" s="61"/>
      <c r="L30" s="62"/>
      <c r="M30" s="62"/>
      <c r="N30" s="62"/>
      <c r="O30" s="62"/>
      <c r="P30" s="63"/>
    </row>
    <row r="31" spans="2:16" ht="20.100000000000001" customHeight="1" x14ac:dyDescent="0.25">
      <c r="B31" s="22">
        <v>2018</v>
      </c>
      <c r="C31" s="22">
        <v>10</v>
      </c>
      <c r="D31" s="23">
        <v>4703.12</v>
      </c>
      <c r="E31" s="49" t="str">
        <f t="shared" si="0"/>
        <v>15.10.2018</v>
      </c>
      <c r="F31" s="49" t="str">
        <f t="shared" ca="1" si="1"/>
        <v>14.07.2025</v>
      </c>
      <c r="G31" s="45">
        <f t="shared" ca="1" si="2"/>
        <v>2464</v>
      </c>
      <c r="H31" s="50">
        <f t="shared" ca="1" si="3"/>
        <v>7619.83</v>
      </c>
      <c r="I31" s="51">
        <f t="shared" ca="1" si="4"/>
        <v>12322.95</v>
      </c>
    </row>
    <row r="32" spans="2:16" ht="20.100000000000001" customHeight="1" x14ac:dyDescent="0.25">
      <c r="B32" s="22">
        <v>2018</v>
      </c>
      <c r="C32" s="22">
        <v>11</v>
      </c>
      <c r="D32" s="23">
        <v>4115.8599999999997</v>
      </c>
      <c r="E32" s="49" t="str">
        <f t="shared" si="0"/>
        <v>15.11.2018</v>
      </c>
      <c r="F32" s="49" t="str">
        <f t="shared" ca="1" si="1"/>
        <v>14.07.2025</v>
      </c>
      <c r="G32" s="45">
        <f t="shared" ca="1" si="2"/>
        <v>2433</v>
      </c>
      <c r="H32" s="50">
        <f t="shared" ca="1" si="3"/>
        <v>6584.47</v>
      </c>
      <c r="I32" s="51">
        <f t="shared" ca="1" si="4"/>
        <v>10700.33</v>
      </c>
    </row>
    <row r="33" spans="2:9" ht="20.100000000000001" customHeight="1" x14ac:dyDescent="0.25">
      <c r="B33" s="22">
        <v>2018</v>
      </c>
      <c r="C33" s="22">
        <v>12</v>
      </c>
      <c r="D33" s="23">
        <v>3552.82</v>
      </c>
      <c r="E33" s="49" t="str">
        <f t="shared" si="0"/>
        <v>15.12.2018</v>
      </c>
      <c r="F33" s="49" t="str">
        <f t="shared" ca="1" si="1"/>
        <v>14.07.2025</v>
      </c>
      <c r="G33" s="45">
        <f t="shared" ca="1" si="2"/>
        <v>2403</v>
      </c>
      <c r="H33" s="50">
        <f t="shared" ca="1" si="3"/>
        <v>5613.65</v>
      </c>
      <c r="I33" s="51">
        <f t="shared" ca="1" si="4"/>
        <v>9166.4699999999993</v>
      </c>
    </row>
    <row r="34" spans="2:9" ht="20.100000000000001" customHeight="1" x14ac:dyDescent="0.25">
      <c r="B34" s="22">
        <v>2019</v>
      </c>
      <c r="C34" s="22">
        <v>1</v>
      </c>
      <c r="D34" s="23">
        <v>4187.8999999999996</v>
      </c>
      <c r="E34" s="49" t="str">
        <f t="shared" si="0"/>
        <v>15.01.2019</v>
      </c>
      <c r="F34" s="49" t="str">
        <f t="shared" ca="1" si="1"/>
        <v>14.07.2025</v>
      </c>
      <c r="G34" s="45">
        <f t="shared" ca="1" si="2"/>
        <v>2372</v>
      </c>
      <c r="H34" s="50">
        <f t="shared" ca="1" si="3"/>
        <v>6531.75</v>
      </c>
      <c r="I34" s="51">
        <f t="shared" ca="1" si="4"/>
        <v>10719.65</v>
      </c>
    </row>
    <row r="35" spans="2:9" ht="20.100000000000001" customHeight="1" x14ac:dyDescent="0.25">
      <c r="B35" s="22">
        <v>2019</v>
      </c>
      <c r="C35" s="22">
        <v>2</v>
      </c>
      <c r="D35" s="23">
        <v>3820.97</v>
      </c>
      <c r="E35" s="49" t="str">
        <f t="shared" si="0"/>
        <v>15.02.2019</v>
      </c>
      <c r="F35" s="49" t="str">
        <f t="shared" ca="1" si="1"/>
        <v>14.07.2025</v>
      </c>
      <c r="G35" s="45">
        <f t="shared" ca="1" si="2"/>
        <v>2341</v>
      </c>
      <c r="H35" s="50">
        <f t="shared" ca="1" si="3"/>
        <v>5881.57</v>
      </c>
      <c r="I35" s="51">
        <f t="shared" ca="1" si="4"/>
        <v>9702.5400000000009</v>
      </c>
    </row>
    <row r="36" spans="2:9" ht="20.100000000000001" customHeight="1" x14ac:dyDescent="0.25">
      <c r="B36" s="22">
        <v>2019</v>
      </c>
      <c r="C36" s="22">
        <v>3</v>
      </c>
      <c r="D36" s="23">
        <v>3820.97</v>
      </c>
      <c r="E36" s="49" t="str">
        <f t="shared" si="0"/>
        <v>15.03.2019</v>
      </c>
      <c r="F36" s="49" t="str">
        <f t="shared" ca="1" si="1"/>
        <v>14.07.2025</v>
      </c>
      <c r="G36" s="45">
        <f t="shared" ca="1" si="2"/>
        <v>2313</v>
      </c>
      <c r="H36" s="50">
        <f t="shared" ca="1" si="3"/>
        <v>5811.22</v>
      </c>
      <c r="I36" s="51">
        <f t="shared" ca="1" si="4"/>
        <v>9632.19</v>
      </c>
    </row>
    <row r="37" spans="2:9" ht="20.100000000000001" customHeight="1" x14ac:dyDescent="0.25">
      <c r="B37" s="22">
        <v>2019</v>
      </c>
      <c r="C37" s="22">
        <v>4</v>
      </c>
      <c r="D37" s="23">
        <v>3917.76</v>
      </c>
      <c r="E37" s="49" t="str">
        <f t="shared" si="0"/>
        <v>15.04.2019</v>
      </c>
      <c r="F37" s="49" t="str">
        <f t="shared" ca="1" si="1"/>
        <v>14.07.2025</v>
      </c>
      <c r="G37" s="45">
        <f t="shared" ca="1" si="2"/>
        <v>2282</v>
      </c>
      <c r="H37" s="50">
        <f t="shared" ca="1" si="3"/>
        <v>5878.57</v>
      </c>
      <c r="I37" s="51">
        <f t="shared" ca="1" si="4"/>
        <v>9796.33</v>
      </c>
    </row>
    <row r="38" spans="2:9" ht="20.100000000000001" customHeight="1" x14ac:dyDescent="0.25">
      <c r="B38" s="22">
        <v>2019</v>
      </c>
      <c r="C38" s="22">
        <v>5</v>
      </c>
      <c r="D38" s="23">
        <v>3621.14</v>
      </c>
      <c r="E38" s="49" t="str">
        <f t="shared" si="0"/>
        <v>15.05.2019</v>
      </c>
      <c r="F38" s="49" t="str">
        <f t="shared" ca="1" si="1"/>
        <v>14.07.2025</v>
      </c>
      <c r="G38" s="45">
        <f t="shared" ca="1" si="2"/>
        <v>2252</v>
      </c>
      <c r="H38" s="50">
        <f t="shared" ca="1" si="3"/>
        <v>5362.07</v>
      </c>
      <c r="I38" s="51">
        <f t="shared" ca="1" si="4"/>
        <v>8983.2099999999991</v>
      </c>
    </row>
    <row r="39" spans="2:9" ht="20.100000000000001" customHeight="1" x14ac:dyDescent="0.25">
      <c r="B39" s="22">
        <v>2019</v>
      </c>
      <c r="C39" s="22">
        <v>6</v>
      </c>
      <c r="D39" s="23">
        <v>3603.23</v>
      </c>
      <c r="E39" s="49" t="str">
        <f t="shared" si="0"/>
        <v>15.06.2019</v>
      </c>
      <c r="F39" s="49" t="str">
        <f t="shared" ca="1" si="1"/>
        <v>14.07.2025</v>
      </c>
      <c r="G39" s="45">
        <f t="shared" ca="1" si="2"/>
        <v>2221</v>
      </c>
      <c r="H39" s="50">
        <f t="shared" ca="1" si="3"/>
        <v>5262.1</v>
      </c>
      <c r="I39" s="51">
        <f t="shared" ca="1" si="4"/>
        <v>8865.33</v>
      </c>
    </row>
    <row r="40" spans="2:9" ht="20.100000000000001" customHeight="1" x14ac:dyDescent="0.25">
      <c r="B40" s="22">
        <v>2019</v>
      </c>
      <c r="C40" s="22">
        <v>7</v>
      </c>
      <c r="D40" s="23">
        <v>4190.8900000000003</v>
      </c>
      <c r="E40" s="49" t="str">
        <f t="shared" si="0"/>
        <v>15.07.2019</v>
      </c>
      <c r="F40" s="49" t="str">
        <f t="shared" ca="1" si="1"/>
        <v>14.07.2025</v>
      </c>
      <c r="G40" s="45">
        <f t="shared" ca="1" si="2"/>
        <v>2191</v>
      </c>
      <c r="H40" s="50">
        <f t="shared" ca="1" si="3"/>
        <v>6037.64</v>
      </c>
      <c r="I40" s="51">
        <f t="shared" ca="1" si="4"/>
        <v>10228.530000000001</v>
      </c>
    </row>
    <row r="41" spans="2:9" ht="20.100000000000001" customHeight="1" x14ac:dyDescent="0.25">
      <c r="B41" s="22">
        <v>2019</v>
      </c>
      <c r="C41" s="22">
        <v>8</v>
      </c>
      <c r="D41" s="23">
        <v>3850.2</v>
      </c>
      <c r="E41" s="49" t="str">
        <f t="shared" si="0"/>
        <v>15.08.2019</v>
      </c>
      <c r="F41" s="49" t="str">
        <f t="shared" ca="1" si="1"/>
        <v>14.07.2025</v>
      </c>
      <c r="G41" s="45">
        <f t="shared" ca="1" si="2"/>
        <v>2160</v>
      </c>
      <c r="H41" s="50">
        <f t="shared" ca="1" si="3"/>
        <v>5468.34</v>
      </c>
      <c r="I41" s="51">
        <f t="shared" ca="1" si="4"/>
        <v>9318.5400000000009</v>
      </c>
    </row>
    <row r="42" spans="2:9" ht="20.100000000000001" customHeight="1" x14ac:dyDescent="0.25">
      <c r="B42" s="22">
        <v>2020</v>
      </c>
      <c r="C42" s="22">
        <v>1</v>
      </c>
      <c r="D42" s="23">
        <v>47.4</v>
      </c>
      <c r="E42" s="49" t="str">
        <f t="shared" si="0"/>
        <v>15.01.2020</v>
      </c>
      <c r="F42" s="49" t="str">
        <f t="shared" ca="1" si="1"/>
        <v>14.07.2025</v>
      </c>
      <c r="G42" s="45">
        <f t="shared" ca="1" si="2"/>
        <v>2007</v>
      </c>
      <c r="H42" s="50">
        <f t="shared" ca="1" si="3"/>
        <v>62.55</v>
      </c>
      <c r="I42" s="51">
        <f t="shared" ca="1" si="4"/>
        <v>109.95</v>
      </c>
    </row>
    <row r="43" spans="2:9" ht="20.100000000000001" customHeight="1" x14ac:dyDescent="0.25">
      <c r="B43" s="22">
        <v>2020</v>
      </c>
      <c r="C43" s="22">
        <v>2</v>
      </c>
      <c r="D43" s="23">
        <v>271.92</v>
      </c>
      <c r="E43" s="49" t="str">
        <f t="shared" si="0"/>
        <v>15.02.2020</v>
      </c>
      <c r="F43" s="49" t="str">
        <f t="shared" ca="1" si="1"/>
        <v>14.07.2025</v>
      </c>
      <c r="G43" s="45">
        <f t="shared" ca="1" si="2"/>
        <v>1976</v>
      </c>
      <c r="H43" s="50">
        <f t="shared" ca="1" si="3"/>
        <v>353.3</v>
      </c>
      <c r="I43" s="51">
        <f t="shared" ca="1" si="4"/>
        <v>625.22</v>
      </c>
    </row>
    <row r="44" spans="2:9" ht="20.100000000000001" customHeight="1" x14ac:dyDescent="0.25">
      <c r="B44" s="22">
        <v>2020</v>
      </c>
      <c r="C44" s="22">
        <v>3</v>
      </c>
      <c r="D44" s="23">
        <v>381.92</v>
      </c>
      <c r="E44" s="49" t="str">
        <f t="shared" si="0"/>
        <v>15.03.2020</v>
      </c>
      <c r="F44" s="49" t="str">
        <f t="shared" ca="1" si="1"/>
        <v>14.07.2025</v>
      </c>
      <c r="G44" s="45">
        <f t="shared" ca="1" si="2"/>
        <v>1947</v>
      </c>
      <c r="H44" s="50">
        <f t="shared" ca="1" si="3"/>
        <v>488.94</v>
      </c>
      <c r="I44" s="51">
        <f t="shared" ca="1" si="4"/>
        <v>870.86</v>
      </c>
    </row>
    <row r="45" spans="2:9" ht="20.100000000000001" customHeight="1" x14ac:dyDescent="0.25">
      <c r="B45" s="22">
        <v>2020</v>
      </c>
      <c r="C45" s="22">
        <v>4</v>
      </c>
      <c r="D45" s="23">
        <v>472.3</v>
      </c>
      <c r="E45" s="49" t="str">
        <f t="shared" si="0"/>
        <v>15.04.2020</v>
      </c>
      <c r="F45" s="49" t="str">
        <f t="shared" ca="1" si="1"/>
        <v>14.07.2025</v>
      </c>
      <c r="G45" s="45">
        <f t="shared" ca="1" si="2"/>
        <v>1916</v>
      </c>
      <c r="H45" s="50">
        <f t="shared" ca="1" si="3"/>
        <v>595.02</v>
      </c>
      <c r="I45" s="51">
        <f t="shared" ca="1" si="4"/>
        <v>1067.32</v>
      </c>
    </row>
    <row r="46" spans="2:9" ht="20.100000000000001" customHeight="1" x14ac:dyDescent="0.25">
      <c r="B46" s="22">
        <v>2020</v>
      </c>
      <c r="C46" s="22">
        <v>6</v>
      </c>
      <c r="D46" s="23">
        <v>721.05</v>
      </c>
      <c r="E46" s="49" t="str">
        <f t="shared" si="0"/>
        <v>15.06.2020</v>
      </c>
      <c r="F46" s="49" t="str">
        <f t="shared" ca="1" si="1"/>
        <v>14.07.2025</v>
      </c>
      <c r="G46" s="45">
        <f t="shared" ca="1" si="2"/>
        <v>1855</v>
      </c>
      <c r="H46" s="50">
        <f t="shared" ca="1" si="3"/>
        <v>879.48</v>
      </c>
      <c r="I46" s="51">
        <f t="shared" ca="1" si="4"/>
        <v>1600.53</v>
      </c>
    </row>
    <row r="47" spans="2:9" ht="20.100000000000001" customHeight="1" x14ac:dyDescent="0.25">
      <c r="B47" s="22">
        <v>2020</v>
      </c>
      <c r="C47" s="22">
        <v>8</v>
      </c>
      <c r="D47" s="23">
        <v>1258.1500000000001</v>
      </c>
      <c r="E47" s="49" t="str">
        <f t="shared" si="0"/>
        <v>15.08.2020</v>
      </c>
      <c r="F47" s="49" t="str">
        <f t="shared" ca="1" si="1"/>
        <v>14.07.2025</v>
      </c>
      <c r="G47" s="45">
        <f t="shared" ca="1" si="2"/>
        <v>1794</v>
      </c>
      <c r="H47" s="50">
        <f t="shared" ca="1" si="3"/>
        <v>1484.13</v>
      </c>
      <c r="I47" s="51">
        <f t="shared" ca="1" si="4"/>
        <v>2742.28</v>
      </c>
    </row>
    <row r="48" spans="2:9" ht="20.100000000000001" customHeight="1" x14ac:dyDescent="0.25">
      <c r="B48" s="22">
        <v>2020</v>
      </c>
      <c r="C48" s="22">
        <v>10</v>
      </c>
      <c r="D48" s="23">
        <v>289.64999999999998</v>
      </c>
      <c r="E48" s="49" t="str">
        <f t="shared" si="0"/>
        <v>15.10.2020</v>
      </c>
      <c r="F48" s="49" t="str">
        <f t="shared" ca="1" si="1"/>
        <v>14.07.2025</v>
      </c>
      <c r="G48" s="45">
        <f t="shared" ca="1" si="2"/>
        <v>1733</v>
      </c>
      <c r="H48" s="50">
        <f t="shared" ca="1" si="3"/>
        <v>330.06</v>
      </c>
      <c r="I48" s="51">
        <f t="shared" ca="1" si="4"/>
        <v>619.71</v>
      </c>
    </row>
    <row r="49" spans="2:9" ht="20.100000000000001" customHeight="1" x14ac:dyDescent="0.25">
      <c r="B49" s="22">
        <v>2020</v>
      </c>
      <c r="C49" s="22">
        <v>11</v>
      </c>
      <c r="D49" s="23">
        <v>497.2</v>
      </c>
      <c r="E49" s="49" t="str">
        <f t="shared" si="0"/>
        <v>15.11.2020</v>
      </c>
      <c r="F49" s="49" t="str">
        <f t="shared" ca="1" si="1"/>
        <v>14.07.2025</v>
      </c>
      <c r="G49" s="45">
        <f t="shared" ca="1" si="2"/>
        <v>1702</v>
      </c>
      <c r="H49" s="50">
        <f t="shared" ca="1" si="3"/>
        <v>556.42999999999995</v>
      </c>
      <c r="I49" s="51">
        <f t="shared" ca="1" si="4"/>
        <v>1053.6300000000001</v>
      </c>
    </row>
    <row r="50" spans="2:9" ht="20.100000000000001" customHeight="1" x14ac:dyDescent="0.25">
      <c r="B50" s="22">
        <v>2020</v>
      </c>
      <c r="C50" s="22">
        <v>12</v>
      </c>
      <c r="D50" s="23">
        <v>497.2</v>
      </c>
      <c r="E50" s="49" t="str">
        <f t="shared" si="0"/>
        <v>15.12.2020</v>
      </c>
      <c r="F50" s="49" t="str">
        <f t="shared" ca="1" si="1"/>
        <v>14.07.2025</v>
      </c>
      <c r="G50" s="45">
        <f t="shared" ca="1" si="2"/>
        <v>1672</v>
      </c>
      <c r="H50" s="50">
        <f t="shared" ca="1" si="3"/>
        <v>546.62</v>
      </c>
      <c r="I50" s="51">
        <f t="shared" ca="1" si="4"/>
        <v>1043.82</v>
      </c>
    </row>
    <row r="51" spans="2:9" ht="20.100000000000001" customHeight="1" x14ac:dyDescent="0.25">
      <c r="B51" s="22">
        <v>2021</v>
      </c>
      <c r="C51" s="22">
        <v>1</v>
      </c>
      <c r="D51" s="23">
        <v>1830.55</v>
      </c>
      <c r="E51" s="49" t="str">
        <f t="shared" si="0"/>
        <v>15.01.2021</v>
      </c>
      <c r="F51" s="49" t="str">
        <f t="shared" ca="1" si="1"/>
        <v>14.07.2025</v>
      </c>
      <c r="G51" s="45">
        <f t="shared" ca="1" si="2"/>
        <v>1641</v>
      </c>
      <c r="H51" s="50">
        <f t="shared" ca="1" si="3"/>
        <v>1975.19</v>
      </c>
      <c r="I51" s="51">
        <f t="shared" ca="1" si="4"/>
        <v>3805.74</v>
      </c>
    </row>
    <row r="52" spans="2:9" ht="20.100000000000001" customHeight="1" x14ac:dyDescent="0.25">
      <c r="B52" s="22">
        <v>2021</v>
      </c>
      <c r="C52" s="22">
        <v>2</v>
      </c>
      <c r="D52" s="23">
        <v>850.95</v>
      </c>
      <c r="E52" s="49" t="str">
        <f t="shared" si="0"/>
        <v>15.02.2021</v>
      </c>
      <c r="F52" s="49" t="str">
        <f t="shared" ca="1" si="1"/>
        <v>14.07.2025</v>
      </c>
      <c r="G52" s="45">
        <f t="shared" ca="1" si="2"/>
        <v>1610</v>
      </c>
      <c r="H52" s="50">
        <f t="shared" ca="1" si="3"/>
        <v>900.84</v>
      </c>
      <c r="I52" s="51">
        <f t="shared" ca="1" si="4"/>
        <v>1751.79</v>
      </c>
    </row>
    <row r="53" spans="2:9" ht="20.100000000000001" customHeight="1" x14ac:dyDescent="0.25">
      <c r="B53" s="22">
        <v>2021</v>
      </c>
      <c r="C53" s="22">
        <v>3</v>
      </c>
      <c r="D53" s="23">
        <v>850.95</v>
      </c>
      <c r="E53" s="49" t="str">
        <f t="shared" si="0"/>
        <v>15.03.2021</v>
      </c>
      <c r="F53" s="49" t="str">
        <f t="shared" ca="1" si="1"/>
        <v>14.07.2025</v>
      </c>
      <c r="G53" s="45">
        <f t="shared" ca="1" si="2"/>
        <v>1582</v>
      </c>
      <c r="H53" s="50">
        <f t="shared" ca="1" si="3"/>
        <v>885.17</v>
      </c>
      <c r="I53" s="51">
        <f t="shared" ca="1" si="4"/>
        <v>1736.12</v>
      </c>
    </row>
    <row r="54" spans="2:9" ht="20.100000000000001" customHeight="1" x14ac:dyDescent="0.25">
      <c r="B54" s="22">
        <v>2021</v>
      </c>
      <c r="C54" s="22">
        <v>5</v>
      </c>
      <c r="D54" s="23">
        <v>3370.55</v>
      </c>
      <c r="E54" s="49" t="str">
        <f t="shared" si="0"/>
        <v>15.05.2021</v>
      </c>
      <c r="F54" s="49" t="str">
        <f t="shared" ca="1" si="1"/>
        <v>14.07.2025</v>
      </c>
      <c r="G54" s="45">
        <f t="shared" ca="1" si="2"/>
        <v>1521</v>
      </c>
      <c r="H54" s="50">
        <f t="shared" ca="1" si="3"/>
        <v>3370.92</v>
      </c>
      <c r="I54" s="51">
        <f t="shared" ca="1" si="4"/>
        <v>6741.47</v>
      </c>
    </row>
    <row r="55" spans="2:9" ht="20.100000000000001" customHeight="1" x14ac:dyDescent="0.25">
      <c r="B55" s="22">
        <v>2021</v>
      </c>
      <c r="C55" s="22">
        <v>10</v>
      </c>
      <c r="D55" s="23">
        <v>2230.66</v>
      </c>
      <c r="E55" s="49" t="str">
        <f t="shared" si="0"/>
        <v>15.10.2021</v>
      </c>
      <c r="F55" s="49" t="str">
        <f t="shared" ca="1" si="1"/>
        <v>14.07.2025</v>
      </c>
      <c r="G55" s="45">
        <f t="shared" ca="1" si="2"/>
        <v>1368</v>
      </c>
      <c r="H55" s="50">
        <f t="shared" ca="1" si="3"/>
        <v>2006.49</v>
      </c>
      <c r="I55" s="51">
        <f t="shared" ca="1" si="4"/>
        <v>4237.1499999999996</v>
      </c>
    </row>
    <row r="56" spans="2:9" ht="20.100000000000001" customHeight="1" x14ac:dyDescent="0.25">
      <c r="B56" s="22">
        <v>2021</v>
      </c>
      <c r="C56" s="22">
        <v>11</v>
      </c>
      <c r="D56" s="23">
        <v>2001.76</v>
      </c>
      <c r="E56" s="49" t="str">
        <f t="shared" si="0"/>
        <v>15.11.2021</v>
      </c>
      <c r="F56" s="49" t="str">
        <f t="shared" ca="1" si="1"/>
        <v>14.07.2025</v>
      </c>
      <c r="G56" s="45">
        <f t="shared" ca="1" si="2"/>
        <v>1337</v>
      </c>
      <c r="H56" s="50">
        <f t="shared" ca="1" si="3"/>
        <v>1759.79</v>
      </c>
      <c r="I56" s="51">
        <f t="shared" ca="1" si="4"/>
        <v>3761.55</v>
      </c>
    </row>
    <row r="57" spans="2:9" ht="20.100000000000001" customHeight="1" x14ac:dyDescent="0.25">
      <c r="B57" s="22">
        <v>2021</v>
      </c>
      <c r="C57" s="22">
        <v>12</v>
      </c>
      <c r="D57" s="23">
        <v>2001.76</v>
      </c>
      <c r="E57" s="49" t="str">
        <f t="shared" si="0"/>
        <v>15.12.2021</v>
      </c>
      <c r="F57" s="49" t="str">
        <f t="shared" ca="1" si="1"/>
        <v>14.07.2025</v>
      </c>
      <c r="G57" s="45">
        <f t="shared" ca="1" si="2"/>
        <v>1307</v>
      </c>
      <c r="H57" s="50">
        <f t="shared" ca="1" si="3"/>
        <v>1720.31</v>
      </c>
      <c r="I57" s="51">
        <f t="shared" ca="1" si="4"/>
        <v>3722.07</v>
      </c>
    </row>
    <row r="58" spans="2:9" ht="20.100000000000001" customHeight="1" x14ac:dyDescent="0.25">
      <c r="B58" s="22">
        <v>2022</v>
      </c>
      <c r="C58" s="22">
        <v>1</v>
      </c>
      <c r="D58" s="23">
        <v>212.59</v>
      </c>
      <c r="E58" s="49" t="str">
        <f t="shared" si="0"/>
        <v>15.01.2022</v>
      </c>
      <c r="F58" s="49" t="str">
        <f t="shared" ca="1" si="1"/>
        <v>14.07.2025</v>
      </c>
      <c r="G58" s="45">
        <f t="shared" ca="1" si="2"/>
        <v>1276</v>
      </c>
      <c r="H58" s="50">
        <f t="shared" ca="1" si="3"/>
        <v>178.37</v>
      </c>
      <c r="I58" s="51">
        <f t="shared" ca="1" si="4"/>
        <v>390.96</v>
      </c>
    </row>
    <row r="60" spans="2:9" ht="20.100000000000001" customHeight="1" x14ac:dyDescent="0.25">
      <c r="B60" s="108" t="s">
        <v>50</v>
      </c>
      <c r="C60" s="109"/>
      <c r="D60" s="54">
        <f>SUM(D8:D59)</f>
        <v>147544.30000000002</v>
      </c>
      <c r="G60" s="52">
        <f ca="1">SUM(G8:G59)</f>
        <v>118744</v>
      </c>
      <c r="H60" s="53">
        <f ca="1">SUM(H8:H59)</f>
        <v>243856.38000000003</v>
      </c>
      <c r="I60" s="53">
        <f ca="1">SUM(I8:I59)</f>
        <v>391400.68000000017</v>
      </c>
    </row>
  </sheetData>
  <mergeCells count="16">
    <mergeCell ref="B60:C60"/>
    <mergeCell ref="B2:I2"/>
    <mergeCell ref="B4:H4"/>
    <mergeCell ref="B5:H5"/>
    <mergeCell ref="K7:P7"/>
    <mergeCell ref="K8:P9"/>
    <mergeCell ref="K5:P5"/>
    <mergeCell ref="R10:V11"/>
    <mergeCell ref="K12:P13"/>
    <mergeCell ref="K14:P15"/>
    <mergeCell ref="K25:P30"/>
    <mergeCell ref="K10:P11"/>
    <mergeCell ref="K16:P17"/>
    <mergeCell ref="K18:P19"/>
    <mergeCell ref="K20:P21"/>
    <mergeCell ref="K22:P23"/>
  </mergeCells>
  <printOptions horizontalCentered="1"/>
  <pageMargins left="0.78740157480314965" right="0.78740157480314965" top="0.78740157480314965" bottom="0.78740157480314965" header="0.39370078740157483" footer="0.39370078740157483"/>
  <pageSetup paperSize="9" scale="85" fitToWidth="4" fitToHeight="4" orientation="portrait" blackAndWhite="1" horizontalDpi="0" verticalDpi="0"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24A1A-4634-4A54-8959-FEADE16B0835}">
  <dimension ref="B1:G14"/>
  <sheetViews>
    <sheetView zoomScaleNormal="100" workbookViewId="0">
      <pane ySplit="4" topLeftCell="A5" activePane="bottomLeft" state="frozen"/>
      <selection pane="bottomLeft" activeCell="G2" sqref="G2"/>
    </sheetView>
  </sheetViews>
  <sheetFormatPr defaultRowHeight="20.100000000000001" customHeight="1" x14ac:dyDescent="0.25"/>
  <cols>
    <col min="1" max="1" width="1.7109375" style="18" customWidth="1"/>
    <col min="2" max="4" width="15.7109375" style="18" customWidth="1"/>
    <col min="5" max="5" width="20.7109375" style="18" customWidth="1"/>
    <col min="6" max="6" width="1.7109375" style="18" customWidth="1"/>
    <col min="7" max="7" width="100.7109375" style="18" customWidth="1"/>
    <col min="8" max="16384" width="9.140625" style="18"/>
  </cols>
  <sheetData>
    <row r="1" spans="2:7" ht="9.9499999999999993" customHeight="1" x14ac:dyDescent="0.25"/>
    <row r="2" spans="2:7" ht="39.950000000000003" customHeight="1" x14ac:dyDescent="0.25">
      <c r="B2" s="116" t="s">
        <v>55</v>
      </c>
      <c r="C2" s="116"/>
      <c r="D2" s="116"/>
      <c r="E2" s="116"/>
      <c r="G2" s="47" t="s">
        <v>62</v>
      </c>
    </row>
    <row r="3" spans="2:7" ht="20.100000000000001" customHeight="1" x14ac:dyDescent="0.25">
      <c r="B3" s="114" t="s">
        <v>49</v>
      </c>
      <c r="C3" s="114"/>
      <c r="D3" s="114"/>
      <c r="E3" s="33">
        <v>365</v>
      </c>
      <c r="G3" s="115" t="s">
        <v>59</v>
      </c>
    </row>
    <row r="4" spans="2:7" s="21" customFormat="1" ht="60" customHeight="1" x14ac:dyDescent="0.25">
      <c r="B4" s="25" t="s">
        <v>6</v>
      </c>
      <c r="C4" s="25" t="s">
        <v>7</v>
      </c>
      <c r="D4" s="25" t="s">
        <v>47</v>
      </c>
      <c r="E4" s="25" t="s">
        <v>46</v>
      </c>
      <c r="G4" s="115"/>
    </row>
    <row r="5" spans="2:7" ht="20.100000000000001" customHeight="1" x14ac:dyDescent="0.25">
      <c r="B5" s="26">
        <v>31035</v>
      </c>
      <c r="C5" s="26">
        <v>35795</v>
      </c>
      <c r="D5" s="29">
        <v>0.3</v>
      </c>
      <c r="E5" s="30">
        <f>D5/$E$3</f>
        <v>8.2191780821917802E-4</v>
      </c>
      <c r="G5" s="113" t="s">
        <v>57</v>
      </c>
    </row>
    <row r="6" spans="2:7" ht="20.100000000000001" customHeight="1" x14ac:dyDescent="0.25">
      <c r="B6" s="26">
        <v>35796</v>
      </c>
      <c r="C6" s="26">
        <v>36525</v>
      </c>
      <c r="D6" s="29">
        <v>0.5</v>
      </c>
      <c r="E6" s="30">
        <f t="shared" ref="E6:E14" si="0">D6/$E$3</f>
        <v>1.3698630136986301E-3</v>
      </c>
      <c r="G6" s="113"/>
    </row>
    <row r="7" spans="2:7" ht="20.100000000000001" customHeight="1" x14ac:dyDescent="0.25">
      <c r="B7" s="26">
        <v>36526</v>
      </c>
      <c r="C7" s="26">
        <v>37437</v>
      </c>
      <c r="D7" s="29">
        <v>0.6</v>
      </c>
      <c r="E7" s="30">
        <f t="shared" si="0"/>
        <v>1.643835616438356E-3</v>
      </c>
      <c r="G7" s="113"/>
    </row>
    <row r="8" spans="2:7" ht="20.100000000000001" customHeight="1" x14ac:dyDescent="0.25">
      <c r="B8" s="26">
        <v>37438</v>
      </c>
      <c r="C8" s="26">
        <v>37802</v>
      </c>
      <c r="D8" s="29">
        <v>0.55000000000000004</v>
      </c>
      <c r="E8" s="30">
        <f t="shared" si="0"/>
        <v>1.5068493150684932E-3</v>
      </c>
      <c r="G8" s="113"/>
    </row>
    <row r="9" spans="2:7" ht="20.100000000000001" customHeight="1" x14ac:dyDescent="0.25">
      <c r="B9" s="26">
        <v>37803</v>
      </c>
      <c r="C9" s="26">
        <v>37986</v>
      </c>
      <c r="D9" s="29">
        <v>0.5</v>
      </c>
      <c r="E9" s="30">
        <f t="shared" si="0"/>
        <v>1.3698630136986301E-3</v>
      </c>
      <c r="G9" s="113"/>
    </row>
    <row r="10" spans="2:7" ht="20.100000000000001" customHeight="1" x14ac:dyDescent="0.25">
      <c r="B10" s="27">
        <v>37987</v>
      </c>
      <c r="C10" s="26">
        <v>38168</v>
      </c>
      <c r="D10" s="29">
        <v>0.43</v>
      </c>
      <c r="E10" s="30">
        <f t="shared" si="0"/>
        <v>1.1780821917808219E-3</v>
      </c>
      <c r="G10" s="113"/>
    </row>
    <row r="11" spans="2:7" ht="20.100000000000001" customHeight="1" x14ac:dyDescent="0.25">
      <c r="B11" s="26">
        <v>38169</v>
      </c>
      <c r="C11" s="26">
        <v>38472</v>
      </c>
      <c r="D11" s="29">
        <v>0.38</v>
      </c>
      <c r="E11" s="30">
        <f t="shared" si="0"/>
        <v>1.0410958904109589E-3</v>
      </c>
      <c r="G11" s="113"/>
    </row>
    <row r="12" spans="2:7" ht="20.100000000000001" customHeight="1" x14ac:dyDescent="0.25">
      <c r="B12" s="26">
        <v>38473</v>
      </c>
      <c r="C12" s="26">
        <v>38717</v>
      </c>
      <c r="D12" s="29">
        <v>0.12</v>
      </c>
      <c r="E12" s="30">
        <f t="shared" si="0"/>
        <v>3.2876712328767124E-4</v>
      </c>
      <c r="G12" s="113"/>
    </row>
    <row r="13" spans="2:7" ht="20.100000000000001" customHeight="1" x14ac:dyDescent="0.25">
      <c r="B13" s="26">
        <v>38718</v>
      </c>
      <c r="C13" s="26">
        <v>45443</v>
      </c>
      <c r="D13" s="29">
        <v>0.09</v>
      </c>
      <c r="E13" s="30">
        <f t="shared" si="0"/>
        <v>2.4657534246575342E-4</v>
      </c>
      <c r="G13" s="113"/>
    </row>
    <row r="14" spans="2:7" ht="20.100000000000001" customHeight="1" x14ac:dyDescent="0.25">
      <c r="B14" s="26">
        <v>45444</v>
      </c>
      <c r="C14" s="28">
        <v>73415</v>
      </c>
      <c r="D14" s="29">
        <v>0.24</v>
      </c>
      <c r="E14" s="30">
        <f t="shared" si="0"/>
        <v>6.5753424657534248E-4</v>
      </c>
      <c r="G14" s="113"/>
    </row>
  </sheetData>
  <mergeCells count="4">
    <mergeCell ref="G5:G14"/>
    <mergeCell ref="B3:D3"/>
    <mergeCell ref="G3:G4"/>
    <mergeCell ref="B2:E2"/>
  </mergeCells>
  <printOptions horizontalCentered="1"/>
  <pageMargins left="0.78740157480314965" right="0.78740157480314965" top="0.78740157480314965" bottom="0.78740157480314965" header="0.39370078740157483" footer="0.39370078740157483"/>
  <pageSetup paperSize="9" fitToWidth="4" fitToHeight="4" orientation="portrait" blackAndWhite="1" horizontalDpi="0" verticalDpi="0"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9</vt:i4>
      </vt:variant>
    </vt:vector>
  </HeadingPairs>
  <TitlesOfParts>
    <vt:vector size="13" baseType="lpstr">
      <vt:lpstr>Başlangıç - Bitiş Tarihli</vt:lpstr>
      <vt:lpstr>Aylık (Tarihe Göre Faiz Oranlı)</vt:lpstr>
      <vt:lpstr>Aylık (Sabit Faiz Oranlı)</vt:lpstr>
      <vt:lpstr>Yasal Faiz Referans Tablosu</vt:lpstr>
      <vt:lpstr>FaizBaslangicTarihiReferans</vt:lpstr>
      <vt:lpstr>GunlukFaizOraniReferans</vt:lpstr>
      <vt:lpstr>'Aylık (Sabit Faiz Oranlı)'!Yazdırma_Alanı</vt:lpstr>
      <vt:lpstr>'Aylık (Tarihe Göre Faiz Oranlı)'!Yazdırma_Alanı</vt:lpstr>
      <vt:lpstr>'Başlangıç - Bitiş Tarihli'!Yazdırma_Alanı</vt:lpstr>
      <vt:lpstr>'Yasal Faiz Referans Tablosu'!Yazdırma_Alanı</vt:lpstr>
      <vt:lpstr>'Aylık (Sabit Faiz Oranlı)'!Yazdırma_Başlıkları</vt:lpstr>
      <vt:lpstr>'Aylık (Tarihe Göre Faiz Oranlı)'!Yazdırma_Başlıkları</vt:lpstr>
      <vt:lpstr>'Yasal Faiz Referans Tablosu'!Yazdırma_Başlıkları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MUTEMET-HARUN</cp:lastModifiedBy>
  <cp:lastPrinted>2025-05-23T08:59:35Z</cp:lastPrinted>
  <dcterms:created xsi:type="dcterms:W3CDTF">2024-06-06T17:53:05Z</dcterms:created>
  <dcterms:modified xsi:type="dcterms:W3CDTF">2025-07-14T10:32:45Z</dcterms:modified>
</cp:coreProperties>
</file>